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share\DIAP\1_Aprovisionamento\F-2023\1-PROCESSOS\CONCURSOS PÚBLICOS\CPN 122_T_63_2023_Req_R_Restauração_Leiria\3. Plataforma\"/>
    </mc:Choice>
  </mc:AlternateContent>
  <xr:revisionPtr revIDLastSave="0" documentId="13_ncr:1_{BDE4CB65-F3F9-4DE9-97BA-C9C3DA0F4090}" xr6:coauthVersionLast="47" xr6:coauthVersionMax="47" xr10:uidLastSave="{00000000-0000-0000-0000-000000000000}"/>
  <bookViews>
    <workbookView xWindow="-120" yWindow="-120" windowWidth="29040" windowHeight="15720" xr2:uid="{00000000-000D-0000-FFFF-FFFF00000000}"/>
  </bookViews>
  <sheets>
    <sheet name="LPU final" sheetId="10" r:id="rId1"/>
  </sheets>
  <definedNames>
    <definedName name="_xlnm._FilterDatabase" localSheetId="0">'LPU final'!$A$1:$F$257</definedName>
    <definedName name="_xlnm.Print_Area" localSheetId="0">'LPU final'!$A$1:$F$263</definedName>
    <definedName name="BuiltIn_Print_Area">#REF!</definedName>
    <definedName name="BuiltIn_Print_Area_1">#REF!</definedName>
    <definedName name="BuiltIn_Print_Area_2">#REF!</definedName>
    <definedName name="BuiltIn_Print_Area_3">#REF!</definedName>
    <definedName name="BuiltIn_Print_Area_4">#REF!</definedName>
    <definedName name="BuiltIn_Print_Area_6">#REF!</definedName>
    <definedName name="BuiltIn_Print_Titles">#REF!</definedName>
    <definedName name="BuiltIn_Print_Titles_1">#REF!</definedName>
    <definedName name="BuiltIn_Print_Titles_2">#REF!</definedName>
    <definedName name="BuiltIn_Print_Titles_3">#REF!</definedName>
    <definedName name="BuiltIn_Print_Titles_4">#REF!</definedName>
    <definedName name="BuiltIn_Print_Titles_6">#REF!</definedName>
    <definedName name="e4fgw3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10" l="1"/>
  <c r="D47" i="10"/>
  <c r="D52" i="10" s="1"/>
  <c r="D63" i="10"/>
  <c r="F63" i="10" s="1"/>
  <c r="D62" i="10"/>
  <c r="F62" i="10" s="1"/>
  <c r="F219" i="10" l="1"/>
  <c r="F196" i="10"/>
  <c r="F87" i="10"/>
  <c r="F257" i="10" l="1"/>
  <c r="F256" i="10"/>
  <c r="D255" i="10"/>
  <c r="F253" i="10"/>
  <c r="F252" i="10"/>
  <c r="F250" i="10"/>
  <c r="F249" i="10"/>
  <c r="F248" i="10"/>
  <c r="F247" i="10"/>
  <c r="F245" i="10"/>
  <c r="F244" i="10"/>
  <c r="F242" i="10"/>
  <c r="D241" i="10"/>
  <c r="F240" i="10"/>
  <c r="F239" i="10"/>
  <c r="F236" i="10"/>
  <c r="F235" i="10"/>
  <c r="F233" i="10"/>
  <c r="F230" i="10"/>
  <c r="F229" i="10"/>
  <c r="F227" i="10"/>
  <c r="F224" i="10"/>
  <c r="F222" i="10"/>
  <c r="D221" i="10"/>
  <c r="F218" i="10"/>
  <c r="F217" i="10"/>
  <c r="F214" i="10"/>
  <c r="F213" i="10"/>
  <c r="F211" i="10"/>
  <c r="F210" i="10"/>
  <c r="F209" i="10"/>
  <c r="F206" i="10"/>
  <c r="D205" i="10"/>
  <c r="F204" i="10"/>
  <c r="F201" i="10"/>
  <c r="F200" i="10"/>
  <c r="F199" i="10"/>
  <c r="F198" i="10"/>
  <c r="D195" i="10"/>
  <c r="F194" i="10"/>
  <c r="F191" i="10"/>
  <c r="F190" i="10"/>
  <c r="F189" i="10"/>
  <c r="F187" i="10"/>
  <c r="F186" i="10"/>
  <c r="F185" i="10"/>
  <c r="F184" i="10"/>
  <c r="F183" i="10"/>
  <c r="F181" i="10"/>
  <c r="F180" i="10"/>
  <c r="F178" i="10"/>
  <c r="F177" i="10"/>
  <c r="F176" i="10"/>
  <c r="F175" i="10"/>
  <c r="F174" i="10"/>
  <c r="F173" i="10"/>
  <c r="F172" i="10"/>
  <c r="F171" i="10"/>
  <c r="F168" i="10"/>
  <c r="F167" i="10"/>
  <c r="F166" i="10"/>
  <c r="F165" i="10"/>
  <c r="F164" i="10"/>
  <c r="F163" i="10"/>
  <c r="F162" i="10"/>
  <c r="F161" i="10"/>
  <c r="F157" i="10"/>
  <c r="F156" i="10"/>
  <c r="F155" i="10"/>
  <c r="F154" i="10"/>
  <c r="F153" i="10"/>
  <c r="F152" i="10"/>
  <c r="F151" i="10"/>
  <c r="F150" i="10"/>
  <c r="F147" i="10"/>
  <c r="F146" i="10"/>
  <c r="F145" i="10"/>
  <c r="F143" i="10"/>
  <c r="F142" i="10"/>
  <c r="F141" i="10"/>
  <c r="F140" i="10"/>
  <c r="F139" i="10"/>
  <c r="F137" i="10"/>
  <c r="F136" i="10"/>
  <c r="F135" i="10"/>
  <c r="F134" i="10"/>
  <c r="F133" i="10"/>
  <c r="F132" i="10"/>
  <c r="F131" i="10"/>
  <c r="F130" i="10"/>
  <c r="F129" i="10"/>
  <c r="F128" i="10"/>
  <c r="F125" i="10"/>
  <c r="F124" i="10"/>
  <c r="F123" i="10"/>
  <c r="F121" i="10"/>
  <c r="F119" i="10"/>
  <c r="F117" i="10"/>
  <c r="F115" i="10"/>
  <c r="F112" i="10"/>
  <c r="F110" i="10"/>
  <c r="F109" i="10"/>
  <c r="F107" i="10"/>
  <c r="F106" i="10"/>
  <c r="F105" i="10"/>
  <c r="F103" i="10"/>
  <c r="F102" i="10"/>
  <c r="F101" i="10"/>
  <c r="F99" i="10"/>
  <c r="F97" i="10"/>
  <c r="F96" i="10"/>
  <c r="F95" i="10"/>
  <c r="F92" i="10"/>
  <c r="F91" i="10"/>
  <c r="F90" i="10"/>
  <c r="F86" i="10"/>
  <c r="F85" i="10"/>
  <c r="F84" i="10"/>
  <c r="F83" i="10"/>
  <c r="F82" i="10"/>
  <c r="F77" i="10"/>
  <c r="F73" i="10"/>
  <c r="F72" i="10"/>
  <c r="F70" i="10"/>
  <c r="F68" i="10"/>
  <c r="D60" i="10"/>
  <c r="F57" i="10"/>
  <c r="F56" i="10"/>
  <c r="F55" i="10"/>
  <c r="F54" i="10"/>
  <c r="F53" i="10"/>
  <c r="D50" i="10"/>
  <c r="D44" i="10"/>
  <c r="D38" i="10"/>
  <c r="D36" i="10"/>
  <c r="F31" i="10"/>
  <c r="F30" i="10"/>
  <c r="F29" i="10"/>
  <c r="F28" i="10"/>
  <c r="F27" i="10"/>
  <c r="F24" i="10"/>
  <c r="F22" i="10"/>
  <c r="F18" i="10"/>
  <c r="F14" i="10"/>
  <c r="F13" i="10"/>
  <c r="F15" i="10"/>
  <c r="F12" i="10"/>
  <c r="F11" i="10"/>
  <c r="F10" i="10"/>
  <c r="F8" i="10"/>
  <c r="F6" i="10"/>
  <c r="F4" i="10" l="1"/>
  <c r="F255" i="10"/>
  <c r="F5" i="10"/>
  <c r="F23" i="10"/>
  <c r="F38" i="10"/>
  <c r="F52" i="10"/>
  <c r="F40" i="10"/>
  <c r="F205" i="10"/>
  <c r="F19" i="10"/>
  <c r="F36" i="10"/>
  <c r="F44" i="10"/>
  <c r="F223" i="10"/>
  <c r="F17" i="10"/>
  <c r="F79" i="10"/>
  <c r="F7" i="10"/>
  <c r="F60" i="10"/>
  <c r="F195" i="10"/>
  <c r="F241" i="10"/>
  <c r="F47" i="10"/>
  <c r="F9" i="10"/>
  <c r="F50" i="10"/>
  <c r="F221" i="10"/>
  <c r="F259" i="10" l="1"/>
</calcChain>
</file>

<file path=xl/sharedStrings.xml><?xml version="1.0" encoding="utf-8"?>
<sst xmlns="http://schemas.openxmlformats.org/spreadsheetml/2006/main" count="731" uniqueCount="483">
  <si>
    <t/>
  </si>
  <si>
    <t>Total</t>
  </si>
  <si>
    <t>Art.</t>
  </si>
  <si>
    <t>Descrição</t>
  </si>
  <si>
    <t>Un.</t>
  </si>
  <si>
    <t>Quantidade</t>
  </si>
  <si>
    <t>Preço Unitário</t>
  </si>
  <si>
    <t>Preço</t>
  </si>
  <si>
    <t>1</t>
  </si>
  <si>
    <t>TRABALHOS PREPARATÓRIOS</t>
  </si>
  <si>
    <t>1.1</t>
  </si>
  <si>
    <t>un</t>
  </si>
  <si>
    <t>1.2</t>
  </si>
  <si>
    <t>Mobilização de equipamento, bem como montagem e manutenção de instalações provisórias para fiscalização, armazém de materiais e equipamento, manutenção e posterior desmobilização do mesmo.</t>
  </si>
  <si>
    <t>1.3</t>
  </si>
  <si>
    <t>Fornecimento e  instalação em obra de painel de informação, segundo modelo a definir pelo Dono da Obra, onde conste a identificação da Obra,do Dono da Obra, do Empreiteiro Adjudicatário com menção do respetivo alvará, bem como todos os elementos informativos considerados relevantes pelo Dono da Obra. Tudo de modo a salvaguardar a legislação em vigor e com as dimensões mínimas de 2,00 x 1,20 m. Inclui-se todas as inscrições, todos os materiais de fixação, todos os materiais e trabalhos complementares.</t>
  </si>
  <si>
    <t>1.4</t>
  </si>
  <si>
    <t>Elaboração e aplicação de PLANO DE SEGURANÇA E SAÚDE, de acordo com a legislação em vigor, incluindo todos os materiais e elementos necessários para a sua implementação.</t>
  </si>
  <si>
    <t>1.5</t>
  </si>
  <si>
    <t>Execução do PLANO DE PREVENÇÃO E GESTÃO DE RESÍDUOS DE CONSTRUÇÃO E DEMOLIÇÃO, assegurando designadamente:
- A promoção da reutilização de materiais e a incorporação de reciclados de RCD na obra;
- A existência na obra de um sistema de acondicionamento adequado que permita a gestão seletiva dos RCD;
- A aplicação em obra de uma metodologia de triagem de RCD ou, nos casos em que tal não seja possível, o seu encaminhamento para operador de gestão licenciado;
- Que os RCD sejam mantidos em obra o mínimo tempo possível, sendo que, no caso de resíduos perigosos, esse período não pode ser superior a 3 meses.</t>
  </si>
  <si>
    <t>1.6</t>
  </si>
  <si>
    <t>Implantação e demarcação da obra, incluindo todos os trabalhos topográficos, marcações planimétricas e altimétricas definidas em projeto através de alinhamentos, nivelamentos, prumadas, colocação de estacas e outras marcas.</t>
  </si>
  <si>
    <t>1.7</t>
  </si>
  <si>
    <t>Sinalização temporária de trabalhos, e desvios de trânsito, de acordo com projeto a elaborar pela entidade executante e aprovado pelo Dono de obra, nos termos do Decreto Regulamentar 22A/98 de 1 de Outubro, alterado pelos Decreto-regulamentares n.º 41/2002 de 20 de Agosto, e n.º 13/2003, de 26 de Junho, pelo Decreto-Lei n.º 39/2010, de 26 de abril, pelo Decreto Regulamentar n.º 2/2011, de 3 de março, pela Lei n.º 72/2013, de 3 de setembro e Decreto Regulamentar n.º 6/2019, de 22 de outubro, referente a sinalização vertical, horizontal e outros equipamentos necessários, incluindo fornecimento, implantação e colocação.</t>
  </si>
  <si>
    <t>1.8</t>
  </si>
  <si>
    <t>Controlo de qualidade de toda a empreitada, de acordo com as peças escritas e desenhadas constituintes do projeto, e garantindo a verificação constante da compatibilidade entre o existente e o agora projetado.
A composição do preço para todos os trabalhos descritos deve contemplar a necessidade de execução dos trabalhos acessórios previstos em LISTA DE TRABALHOS ACESSÓRIOS (Elementos de Suporte).</t>
  </si>
  <si>
    <t>1.9</t>
  </si>
  <si>
    <t>Limpeza da obra e de todas as áreas ocupadas, após desmontagem do estaleiro da obra, para que fique em condições de utilização, de acordo com as peças escritas e desenhadas constituintes do projeto.
A composição do preço para todos os trabalhos descritos deve contemplar a necessidade de execução dos trabalhos acessórios previstos em LISTA DE TRABALHOS ACESSÓRIOS (Elementos de Suporte).</t>
  </si>
  <si>
    <t>2</t>
  </si>
  <si>
    <t>TRABALHOS DE DESCONSTRUÇÃO E DEMOLIÇÃO</t>
  </si>
  <si>
    <t>2.1</t>
  </si>
  <si>
    <t>Remoção de Pavimentos</t>
  </si>
  <si>
    <t>2.1.1</t>
  </si>
  <si>
    <t>m2</t>
  </si>
  <si>
    <t>2.1.2</t>
  </si>
  <si>
    <t>Remoção de lancis em zonas de passeio e arruamento, incluindo remoção de fundação, movimentos de terra, remate dos pavimentos contíguos, carga, transporte e encaminhamento final adequado de acordo com o PPGRCD, bem como todos os trabalhos, equipamentos e materiais necessários à adequada execução.</t>
  </si>
  <si>
    <t>m</t>
  </si>
  <si>
    <t>Levantamento de camada granular existente para execução de caixa de pavimento, e numa espessura média de 0,40, incluindo o transporte de produtos sobrantes para destino/lugar adequado e em conformidade com a legislação aplicável.</t>
  </si>
  <si>
    <t>2.2</t>
  </si>
  <si>
    <t>Remoção de outros elementos</t>
  </si>
  <si>
    <t>2.2.1</t>
  </si>
  <si>
    <t>2.2.2</t>
  </si>
  <si>
    <t>3</t>
  </si>
  <si>
    <t>REDE VIÁRIA</t>
  </si>
  <si>
    <t>3.1</t>
  </si>
  <si>
    <t>PAVIMENTAÇÕES E SINALIZAÇÃO - Os trabalhos incluem todos os materiais, mão de obra  e trabalhos acessórios associados.</t>
  </si>
  <si>
    <t>3.1.1</t>
  </si>
  <si>
    <t>Camadas granulares:</t>
  </si>
  <si>
    <t>3.1.1.1</t>
  </si>
  <si>
    <t>Camada de sub-base:</t>
  </si>
  <si>
    <t>3.1.1.1.1</t>
  </si>
  <si>
    <t>Agregado britado de granulometria extensa com 0,20 m de espessura.</t>
  </si>
  <si>
    <t>3.1.1.2</t>
  </si>
  <si>
    <t>Camada de base:</t>
  </si>
  <si>
    <t>3.1.1.2.1</t>
  </si>
  <si>
    <t>3.1.1.2.2</t>
  </si>
  <si>
    <t>Camada de regularização:</t>
  </si>
  <si>
    <t>3.1.1.2.2.1</t>
  </si>
  <si>
    <t>Pó de Pedra para assentamento de calçadas com 0,05 m de espessura.</t>
  </si>
  <si>
    <t>3.1.2</t>
  </si>
  <si>
    <t>Camadas de misturas betuminosas a quente:</t>
  </si>
  <si>
    <t>3.1.2.1</t>
  </si>
  <si>
    <t>Camada de ligação:</t>
  </si>
  <si>
    <t>3.1.2.1.1</t>
  </si>
  <si>
    <t>AC20 bin ligante(MBD):</t>
  </si>
  <si>
    <t>3.1.2.1.1.1</t>
  </si>
  <si>
    <t>Com 0,08 m de espessura.</t>
  </si>
  <si>
    <t>3.1.2.2</t>
  </si>
  <si>
    <t>Camada de desgaste</t>
  </si>
  <si>
    <t>3.1.2.2.1</t>
  </si>
  <si>
    <t>AC14 surf ligante(BB):</t>
  </si>
  <si>
    <t>3.1.2.2.1.1</t>
  </si>
  <si>
    <t>Com 0,06 m de espessura.</t>
  </si>
  <si>
    <t>3.1.3</t>
  </si>
  <si>
    <t>Regas betuminosas de impregnação, colagem ou cura:</t>
  </si>
  <si>
    <t>3.1.3.1</t>
  </si>
  <si>
    <t>Rega de impregnação betuminosa:</t>
  </si>
  <si>
    <t>3.1.3.1.1</t>
  </si>
  <si>
    <t>Com emulsão betuminosa.</t>
  </si>
  <si>
    <t>3.1.3.2</t>
  </si>
  <si>
    <t>Rega de colagem:</t>
  </si>
  <si>
    <t>3.1.3.2.1</t>
  </si>
  <si>
    <t>3.1.4</t>
  </si>
  <si>
    <t>3.1.4.1</t>
  </si>
  <si>
    <t>Em calçada de cubos calcário</t>
  </si>
  <si>
    <t>Com 0,06m de espessura</t>
  </si>
  <si>
    <t>3.2</t>
  </si>
  <si>
    <t>OBRAS ACESSÓRIAS - Os trabalhos incluem todos os materiais, mão de obra  e trabalhos acessórios associados</t>
  </si>
  <si>
    <t>3.2.1</t>
  </si>
  <si>
    <t>Fornecimento e colocação de lancis em passeios, estacionamentos e caldeiras:</t>
  </si>
  <si>
    <t>3.2.1.1</t>
  </si>
  <si>
    <t>3.3</t>
  </si>
  <si>
    <t>3.3.1</t>
  </si>
  <si>
    <t>Sinalização vertical:</t>
  </si>
  <si>
    <t>Sinalização vertical de "código", incluindo implantação, fornecimento, colocação, elementos ou estruturas de suporte, peças de ligação e maciços de fundação:</t>
  </si>
  <si>
    <t>Sinais quadrangulares:</t>
  </si>
  <si>
    <t>Com L = 0,70 m.</t>
  </si>
  <si>
    <t>Sinais triangulares:</t>
  </si>
  <si>
    <t>Sinais circulares:</t>
  </si>
  <si>
    <t>Painéis adicionais</t>
  </si>
  <si>
    <t>3.3.2</t>
  </si>
  <si>
    <t>Marcas rodoviárias, incluindo pré-marcação:</t>
  </si>
  <si>
    <t>Marcas Longitudinais:</t>
  </si>
  <si>
    <t>Linha amarela contínua (LBC):</t>
  </si>
  <si>
    <t>Passadeiras de peões.</t>
  </si>
  <si>
    <t>Pintura na cor branca, incluindo barras e quadrados</t>
  </si>
  <si>
    <t>4</t>
  </si>
  <si>
    <t>4.1</t>
  </si>
  <si>
    <t>INFRAESTRUTURA EXISTENTE</t>
  </si>
  <si>
    <t>4.1.1</t>
  </si>
  <si>
    <t>4.1.2</t>
  </si>
  <si>
    <t>4.1.3</t>
  </si>
  <si>
    <t>4.1.4</t>
  </si>
  <si>
    <t>4.2</t>
  </si>
  <si>
    <t>MOVIMENTO DE TERRAS</t>
  </si>
  <si>
    <t>4.2.1</t>
  </si>
  <si>
    <t>Escavação para abertura de valas para instalação de coletores, em terreno de qualquer natureza, incluindo todos os fornecimentos e trabalhos necessários à garantia da segurança e da estabilidade da vala, nomeadamente entivação e depósito dos materiais provenientes da escavação de acordo com a legislação aplicável, fornecimentos e trabalhos de rebaixamento de níveis freáticos e/ou remoção de água necessários à execução da obra, nomeadamente bombagens ou outros, caso necessário, incluindo todos os materiais, todos os acessórios, remates, fixações, suportes,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</si>
  <si>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m3</t>
  </si>
  <si>
    <t>Carga, transporte e colocação em local aprovado pela Fiscalização dos materiais sobrantes provenientes da escavação, incluindo transporte e espalhamento e eventual indemnização por depósito, todos os trabalhos acessórios, provisórios, preparatórios, de construção civil, trabalhos complementares e todos os trabalhos auxiliares inerentes e necessários à execução do trabalho, de acordo com as peças escritas e desenhadas do projeto.</t>
  </si>
  <si>
    <t>4.3</t>
  </si>
  <si>
    <t>4.3.1</t>
  </si>
  <si>
    <t>4.3.1.1</t>
  </si>
  <si>
    <t>4.3.1.2</t>
  </si>
  <si>
    <t>4.3.1.3</t>
  </si>
  <si>
    <t>4.4</t>
  </si>
  <si>
    <t>4.4.1</t>
  </si>
  <si>
    <t>4.4.1.1</t>
  </si>
  <si>
    <t>4.4.2</t>
  </si>
  <si>
    <t>4.4.2.1</t>
  </si>
  <si>
    <t>4.4.3</t>
  </si>
  <si>
    <t>4.4.3.1</t>
  </si>
  <si>
    <t>4.4.4</t>
  </si>
  <si>
    <t>4.4.5.1</t>
  </si>
  <si>
    <t>4.5</t>
  </si>
  <si>
    <t>4.5.1</t>
  </si>
  <si>
    <t>4.5.1.1</t>
  </si>
  <si>
    <t>4.5.1.2</t>
  </si>
  <si>
    <t>Execução do leito de assentamento de coletores em areia envolvente das tubagens, até 0,30 m acima do seu extradorso (compactação superior a 95% do ensaio Proctor Normal), incluindo regularização do fundo das valas, geotêxtil e almofada de assentamento de acordo com desenho de pormenor, com espessura mínima de 0,20m, incluindo todos os materiais, todos os acessórios, remates, fixações, suportes,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</si>
  <si>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4.5.2</t>
  </si>
  <si>
    <t>4.5.3</t>
  </si>
  <si>
    <t>4.6</t>
  </si>
  <si>
    <t>4.6.1</t>
  </si>
  <si>
    <t>4.6.2</t>
  </si>
  <si>
    <t>4.6.3</t>
  </si>
  <si>
    <t>4.7</t>
  </si>
  <si>
    <t>4.7.1</t>
  </si>
  <si>
    <t>4.8</t>
  </si>
  <si>
    <t>DIVERSOS</t>
  </si>
  <si>
    <t>4.8.1</t>
  </si>
  <si>
    <t>5</t>
  </si>
  <si>
    <t>5.1</t>
  </si>
  <si>
    <t>5.1.1</t>
  </si>
  <si>
    <t>Execução dos trabalhos de desativação de serviço das componentes da rede existente (condutas, acessórios e outros), incluindo execução dos necessários tamponamentos, a manutenção do sistema em funcionamento através da execução de ligações provisórias, todos os fornecimentos e trabalhos necessários, a remoção, reposição e compactação, condução dos produtos sobrantes de acordo com o PPGR, e eventuais indemnizações por depósito, incluindo todos os materiais, acessórios, remates, fixações, suportes, todos os trabalhos acessórios, provisórios, preparatórios, de construção civil, complementares e auxiliares inerentes e necessários à execução do trabalho, a um perfeito funcionamento e acabamento, de acordo com as peças escritas e desenhadas do projeto.</t>
  </si>
  <si>
    <t>5.1.2</t>
  </si>
  <si>
    <t>5.2</t>
  </si>
  <si>
    <t>5.2.1</t>
  </si>
  <si>
    <t>5.2.2</t>
  </si>
  <si>
    <t>Execução do leito de assentamento de coletores em areia envolvente das tubagens, até 0,30 m acima do seu extradorso (compactação superior a 95% do ensaio Proctor Normal), incluindo regularização do fundo das valas e almofada de assentamento de acordo com desenho de pormenor, com espessura mínima de 0,20m, incluindo todos os materiais, todos os acessórios, remates, fixações, suportes,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</si>
  <si>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5.2.3</t>
  </si>
  <si>
    <t>Enchimento das valas abertas para instalação de coletores em aterro compactado (95% Proctor modificado) em camadas inferiores a 20 cm constituído por areia, incluindo espalhamento, rega, compactação e  todos os materiais, todos os acessórios, remates, fixações, suportes,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</si>
  <si>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5.2.4</t>
  </si>
  <si>
    <t>5.3</t>
  </si>
  <si>
    <t>COLETORES</t>
  </si>
  <si>
    <t>5.3.1</t>
  </si>
  <si>
    <t>5.3.1.1</t>
  </si>
  <si>
    <t>com diâmetro Ø160</t>
  </si>
  <si>
    <t>com diâmetro Ø200</t>
  </si>
  <si>
    <t>5.3.2</t>
  </si>
  <si>
    <t>5.4</t>
  </si>
  <si>
    <t>CAIXAS DE VISITA</t>
  </si>
  <si>
    <t>5.4.1</t>
  </si>
  <si>
    <t>Execução de Câmaras de visita, para aplicação na rede de coletores, com eventual queda suave inferior ou igual a 0,50m, ou guiada quando superior, de acordo com os desenhos de pormenor, constituída por fundação em betão de 300 kg de cimento/m3 e malhasol, incluindo fornecimento e colocação de betão de regularização, juntas e ligações, bocas ou cabeças de câmaras de visita troncocónicas, excêntricas, pré-fabricadas em betão, com abertura de 0.60m, anéis pré-fabricados em betão, refechamento de juntas com argamassa de cimento e areia ao traço 1:3, tampa em ferro fundido dúctil redonda com aro e vedação hidráulica, abertura útil de 0.60 m, da classe D400, de acordo com as normas EN 124 e NP 01/88, incluindo o revestimento exterior  em terrenos com nível freático elevado, com pintura a 3 demãos de tinta betuminosa tipo "Flintkote" ou equivalente a aplicação de faixas de 0,30m de tela asfáltica colada a quente sobre as uniões das peças pré-fabricadas, com 0,15m para cada lado da junta, caso aplicável, toda a movimentação de terras necessária à perfeita instalação, todos os acessórios, remates, fixações, suportes,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</si>
  <si>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5.4.1.1</t>
  </si>
  <si>
    <t>(Ø 1,00) com profundidade da soleira inferior a 2,5m</t>
  </si>
  <si>
    <t>5.4.1.2</t>
  </si>
  <si>
    <t>(Ø 1,25) com profundidade da soleira superior a 2,5m</t>
  </si>
  <si>
    <t>5.5</t>
  </si>
  <si>
    <t>5.5.1</t>
  </si>
  <si>
    <t>Execução da ligação da nova rede à rede existente das infraestruturas, incluindo todos os materiais, todos os acessórios, remates, fixações,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</si>
  <si>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5.5.2</t>
  </si>
  <si>
    <t>Execução de todos os trabalhos complementares e ensaios necessário à verificação da estanquidade da rede, câmaras de visita e caixas de ramal, verificação da linearidade e não obstrução de toda a rede, assim como a execução de relatório descritivo dos ensaios, todos os trabalhos acessórios, provisórios, preparatórios, de construção civil,  complementares e auxiliares inerentes e necessários à execução do trabalho.</t>
  </si>
  <si>
    <t>6</t>
  </si>
  <si>
    <t>6.1</t>
  </si>
  <si>
    <t>6.1.1</t>
  </si>
  <si>
    <t>6.1.2</t>
  </si>
  <si>
    <t>Execução dos trabalhos de desativação de serviço de caixas existentes
(caixas de visita e ramais prediais), incluindo execução dos necessários tamponamentos, a manutenção do sistema de drenagem em funcionamento através da execução de ligações provisórias, todos os fornecimentos e trabalhos necessários, a remoção, reposição e compactação, condução dos produtos sobrantes de acordo com o PPGR, e eventuais indemnizações por depósito, condução e entrega de acessórios e materiais em bom estado de conservação aos serviços gestores, incluindo todos os materiais, acessórios, remates, trabalhos acessórios, provisórios, preparatórios, de construção civil, complementares e auxiliares inerentes e necessários à execução do trabalho, a um perfeito funcionamento e acabamento, de acordo com as peças escritas e desenhadas do projeto.</t>
  </si>
  <si>
    <t>6.2</t>
  </si>
  <si>
    <t>6.2.1</t>
  </si>
  <si>
    <t>6.2.2</t>
  </si>
  <si>
    <t>6.2.3</t>
  </si>
  <si>
    <t>6.2.4</t>
  </si>
  <si>
    <t>6.3</t>
  </si>
  <si>
    <t>6.3.1</t>
  </si>
  <si>
    <t>6.3.1.1</t>
  </si>
  <si>
    <t>6.3.2</t>
  </si>
  <si>
    <t>6.4</t>
  </si>
  <si>
    <t>6.4.1</t>
  </si>
  <si>
    <t>6.4.1.1</t>
  </si>
  <si>
    <t>6.4.2</t>
  </si>
  <si>
    <t>6.4.2.1</t>
  </si>
  <si>
    <t>para DN 1000, com profundidade da soleira inferior a 2,5m</t>
  </si>
  <si>
    <t>6.4.2.2</t>
  </si>
  <si>
    <t>para DN 1000, com profundidade da soleira superior a 2,5m</t>
  </si>
  <si>
    <t>6.5</t>
  </si>
  <si>
    <t>RAMAL DE LIGAÇÃO</t>
  </si>
  <si>
    <t>6.5.1</t>
  </si>
  <si>
    <t>6.5.1.1</t>
  </si>
  <si>
    <t>6.5.1.2</t>
  </si>
  <si>
    <t>6.5.1.3</t>
  </si>
  <si>
    <t>6.5.1.4</t>
  </si>
  <si>
    <t>Carga, transporte e colocação em local aprovado pela Fiscalização dos materiais sobrantes provenientes da escavação, incluindo espalhamento e eventual indemnização por depósito e todos os materiais, todos os trabalhos acessórios, provisórios, preparatórios, de construção civil, complementares e auxiliares inerentes e necessários à execução do trabalho, a um perfeito acabamento e funcionamento, de acordo com as peças escritas e desenhadas do projeto.</t>
  </si>
  <si>
    <t>6.5.2</t>
  </si>
  <si>
    <t>Fornecimento e execução de caixa de ramal de saneamento pré-fabricada com profundidade abaixo indicada, incluindo a derivação e todos os acessórios necessários, o fornecimento de caixa prefabricada e tampa em ferro fundido D400, conforme desenho de pormenor. Incluem-se aqui todos os trabalhos associados à manutenção do sistema de drenagem em funcionamento através da execução de ligações provisórias (caso aplicável), a carga e o transporte a deposito apropriado dos produtos sobrantes, a escavação, tapamento de valas, compactações envolventes, o revestimento exterior  em terrenos com nível freático elevado com pintura a 3 demãos de tinta betuminosa tipo "Flintkote" ou equivalente e a aplicação de faixas de 0,30m de tela asfáltica colada a quente sobre as uniões das peças pré-fabricadas, com 0,15m para cada lado da junta, a verificação da localização com as pré-existências identificadas em cadastro, todos os acessórios necessários à ligação das tubagens existentes e a manter em domínio privado, todos os materiais, acessórios, remates, fixações, suportes,  trabalhos acessórios, provisórios, preparatórios, tde construção civil, complementares auxiliares inerentes e necessários à execução do trabalho, a um perfeito acabamento e funcionamento, de acordo com as peças escritas e desenhadas do projeto.</t>
  </si>
  <si>
    <t>6.5.2.1</t>
  </si>
  <si>
    <t>6.5.2.2</t>
  </si>
  <si>
    <t>6.5.3</t>
  </si>
  <si>
    <t>6.5.3.1</t>
  </si>
  <si>
    <t>6.5.3.2</t>
  </si>
  <si>
    <t>6.5.3.3</t>
  </si>
  <si>
    <t>com diâmetro Ø315</t>
  </si>
  <si>
    <t>6.5.4</t>
  </si>
  <si>
    <t>Execução de ligação de ramais domiciliários, incluindo abertura e tapamento de vala, em forquilha de derivação e todos os acessórios necessários, conforme peças desenhadas. Exclui-se o corte escavação e remoção de pavimentos existentes assim como a sua reposição, estando os itens medidos em projeto da especialidade.
Incluem-se aqui todos os trabalhos preparatórios, de construção civil, complementares e auxiliares inerentes e necessários à execução do trabalho, a um perfeito acabamento e funcionamento, de acordo com as peças escritas e desenhadas do projeto.</t>
  </si>
  <si>
    <t>6.6</t>
  </si>
  <si>
    <t>SUMIDOUROS</t>
  </si>
  <si>
    <t>6.6.1</t>
  </si>
  <si>
    <t>6.7</t>
  </si>
  <si>
    <t>6.7.1</t>
  </si>
  <si>
    <t>6.7.2</t>
  </si>
  <si>
    <t>Execução de todos os trabalhos complementares e ensaios necessário à verificação da estanquidade da rede, câmaras de visita e caixas de ramal, verificação da linearidade e não obstrução de toda a rede, assim como a execução de relatório descritivo dos ensaios, todos os trabalhos acessórios, provisórios, preparatórios, de construção civil, complementares e auxiliares inerentes e necessários à execução do trabalho.</t>
  </si>
  <si>
    <t>Execução de Câmaras de visita,com construção in situ ou pré-fabricada para aplicação na rede de coletores, com eventual queda suave inferior ou igual a 0,50m, ou guiada quando superior, de acordo com os desenhos de pormenor, constituída por fundação em betão de 300 kg de cimento/m3 e malhasol. Incluindo fornecimento e colocação de betão de regularização, juntas e ligações, bocas ou cabeças de câmaras de visita troncocónicas, excêntricas, pré-fabricadas em betão, com abertura de 0.60m, anéis pré-fabricados em betão, refechamento de juntas com argamassa de cimento e areia ao traço 1:3, tampa em ferro fundido dúctil redonda com aro e vedação hidráulica, abertura útil de 0.60 m, da classe D400, de acordo com as normas EN 124 e NP 01/88, incluindo o revestimento exterior  em terrenos com nível freático elevado, com pintura a 3 demãos de tinta betuminosa tipo "Flintkote" ou equivalente a aplicação de faixas de 0,30m de tela asfáltica colada a quente sobre as uniões das peças pré-fabricadas, com 0,15m para cada lado da junta, caso aplicável, toda a movimentação de terras necessária, todos os acessórios, remates, fixações, suportes,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</si>
  <si>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Execução de câmaras de visita conforme pormenor de projeto, com construção in situ ou pré-fabricada para aplicação na rede de coletores, com eventual queda suave inferior ou igual a 0,50m, ou guiada quando superior, constituída manilha pre fabricada e caixa de betão conforme pormenor de projeto. Incluindo fornecimento e colocação de betão de regularização, juntas e ligações, bocas ou cabeças de câmaras de visita troncocónicas, excêntricas, pré-fabricadas em betão, com abertura de 0.60m, anéis pré-fabricados em betão, refechamento de juntas com argamassa de cimento e areia ao traço 1:3, tampa em ferro fundido dúctil redonda com aro e vedação hidráulica, abertura útil de 0.60 m, da classe D400, de acordo com as normas EN 124 e NP 01/88, incluindo o revestimento exterior  em terrenos com nível freático elevado, com pintura a 3 demãos de tinta betuminosa tipo "Flintkote" ou equivalente a aplicação de faixas de 0,30m de tela asfáltica colada a quente sobre as uniões das peças pré-fabricadas, com 0,15m para cada lado da junta, caso aplicável, toda a movimentação de terras necessária, todos os acessórios, remates, fixações, suportes,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</si>
  <si>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1.10</t>
  </si>
  <si>
    <t>Profundidade = 0,80m</t>
  </si>
  <si>
    <t>Profundidade = 1,00m</t>
  </si>
  <si>
    <t>com diâmetro Ø300</t>
  </si>
  <si>
    <t>1.11</t>
  </si>
  <si>
    <t>vg</t>
  </si>
  <si>
    <t>Movimento de terras</t>
  </si>
  <si>
    <t>Escavação com martelo mecânico em rocha, incluindo a baldeação dos produtos escavados, a regularização dos fundos e todos os trabalhos acessórios de drenagem de valas ou de sondagens para localização de infraestruturas existentes.</t>
  </si>
  <si>
    <t>Aterro em protecção da conduta com areia, até 0,30 m acima do seu extradorso, apiloado manualmente, incluindo a execução de almofada com 0,10 m de espessura média, para assentamento das tubagens.</t>
  </si>
  <si>
    <t>Aterro com produtos resultantes da escavação, isentos de pedras, executado por camadas sucessivas de 0,20 m de espessura média, devidamente regadas e compactadas mecanicamente.</t>
  </si>
  <si>
    <t>Carga e transporte a vazadouro final do empreiteiro dos produtos sobrantes da escavação, incluindo a limpeza geral dos locais de trabalho e todos os encargos resultantes do cumprimento da legislação em vigor sobre despejo de resíduos.</t>
  </si>
  <si>
    <t>Tubagens e acessórios em PEAD</t>
  </si>
  <si>
    <t>Fornecimento e assentamento de tubagem em polietileno de alta densidade, PEAD MRS100-PN10, classe SDR17, incluindo todos os materiais acessórios e trabalhos relativos à soldadura "topo-a-topo", com diâmetro Ø em mm:</t>
  </si>
  <si>
    <t>Acessórios em FFD</t>
  </si>
  <si>
    <t>Fornecimento e assentamento de tês em FFD, PN10, de três flanges, aplicados em nós de derivação da rede de distribuição,  com diâmetros em mm:</t>
  </si>
  <si>
    <t>150x80</t>
  </si>
  <si>
    <t>150x100</t>
  </si>
  <si>
    <t>150x150</t>
  </si>
  <si>
    <t>Fornecimento e assentamento de cones de redução em FFD, PN10,  flanges, com diâmetros em mm:</t>
  </si>
  <si>
    <t>Fornecimento e assentamento de válvulas de cunha de passagem integral e fuso em aço inoxidável, flangeadas, do tipo "Integral-Hawle" ou "Euro 21-PaM" ou "AVK S-06/30" ou equivalente, incluindo jogo completo de manobra do mesmo fabricante, com noz, haste e dado, manga e cabeça móvel redonda para tráfego, com diâmetro em mm:</t>
  </si>
  <si>
    <t>Fornecimento e assentamento de adaptador de flange QUICK PVC/PEAD travado, com pintura epoxy, do tipo "Fucoli" ou "Klikso-PaM" ou equivalente, com diâmetro em mm:</t>
  </si>
  <si>
    <t>Fornecimento e assentamento de junta de montagem (coupling)  em FF de larga tolerância multimaterial ULTRALINK NG ou equivalente, com diâmetros em mm [tolerância min-máx em mm]:</t>
  </si>
  <si>
    <t>65x80[80-102]</t>
  </si>
  <si>
    <t>100[97-127]</t>
  </si>
  <si>
    <t>Fornecimento e assentamento de junta cega ou tampão em FFD, do tipo "Fucoli" ou "Klikso-PaM" ou equivalente, com pintura epoxy e embocadura para PVC, com  diâmetros em mm:</t>
  </si>
  <si>
    <t>Marcos de incêndio MI 100</t>
  </si>
  <si>
    <t>Fornecimento e assentamento de tês em FFD, PN10, de três flanges, aplicados em nós da rede de distribuição, com diâmetros em mm:</t>
  </si>
  <si>
    <t>160x100</t>
  </si>
  <si>
    <t>Fornecimento e assentamento de válvulas de cunha de passagem integral e fuso em aço inoxidável, flangeadas, do tipo "Integral-Hawle" ou "Euro 21-PaM" ou "AVK S-06/30" ou equivalente, incluindo jogo completo de manobra do mesmo fabricante, com noz, haste e dado, manga e cabeça móvel redonda para tráfego, com diâmetros em mm:</t>
  </si>
  <si>
    <t>Fornecimento e assentamento de tubagem em polietileno de alta densidade, MR100-PN10, classe SDR17 ou SDR11, incluindo todos os materiais acessórios e trabalhos relativos à soldadura "topo-a-topo", com diâmetros em mm:</t>
  </si>
  <si>
    <t xml:space="preserve">  - com diâmetro Ø 110 mm</t>
  </si>
  <si>
    <t>Fornecimento e assentamento de curvas flangeadas a 90º com pé, em FFD - PN10, com diâmetros em mm:</t>
  </si>
  <si>
    <t>Fornecimento e assentamento de troço em FFD, PN 10/16, do tipo "Esse-PaM" ou equivalente, para regulação e acerto do marco de incêndio, flangeado, com diâmetro DN 100 mm.</t>
  </si>
  <si>
    <t>Fornecimento e assentamento de marco de incêndio em FFD, do tipo "C9 Plus-PaM" ou equivalente, com dispositivo anti-derrube, com 3 saídas "Storz" normalizadas e com saída com pé flangeada.</t>
  </si>
  <si>
    <t>Bocas de incêndio DN 50 mm</t>
  </si>
  <si>
    <t>Fornecimento e assentamento de abraçadeiras em FFD, com revestimento em resina epoxy, tipo "Fucoli Brac-Pro" ou equivalente, com saída roscada a 11/2" (Ø 50 mm), aplicadas sobre tubagem de PVC ou PEAD, com diâmetros em mm:</t>
  </si>
  <si>
    <t>Curva 90º rosca macho/boca para tubo PE em FFD PN10 DN50/1,5" tipo "Fucoli" ou equivalente</t>
  </si>
  <si>
    <t>Fornecimento e assentamento de tubagem em PEAD MRS100, da classe PN10, com diâmetro Ø 50 mm.</t>
  </si>
  <si>
    <t>Fornecimento e assentamento de casquilho duplo macho/fêmea em latão para ligação ao ramal existente, com diâmetro 1,5"</t>
  </si>
  <si>
    <t>Fornecimento e assentamento de boca de incêndio de parede em FFD, com saída "Storz" a 1,5" sem adaptadores, do tipo "AVK" ou equivalente.</t>
  </si>
  <si>
    <t>Construção de marco de incêndio, executado em elementos pré-fabricados de betão simples, incluindo todo o movimento de terras, fundação adequada e portinhola de acesso, com a geometria indicada no respectivo desenho de pormenor.</t>
  </si>
  <si>
    <t>Demolição de bocas de incêndio existentes embutidas em paredes de edifícios ou em muros de vedação, incluindo a abertura e fecho de roços para arranque da tubagem antiga e a pintura nas cores existentes.</t>
  </si>
  <si>
    <t>Trabalhos diversos</t>
  </si>
  <si>
    <t>Cadastro da rede de distribuição de água executada na obra, elaborado sobre cartas digitalizadas a fornecer pelos SMASL, com indicação de diâmetros e materiais, implantação georeferenciada de válvulas e de derivações nas condutas, tudo validado pela Fiscalização da obra e compatível com SIG existente.</t>
  </si>
  <si>
    <t>Rede de sinalização das condutas de água, da côr azul, de dimensão normalizada, aplicada 0,30 m abaixo do nível dos pavimentos.</t>
  </si>
  <si>
    <t>Execução de maciços de amarração em betão simples de 250 kg de cimento/m3, em ancoragem de acessórios das condutas, de acordo com a geometria explicitada nas peças desenhadas, incluindo todos os trabalhos acessórios ou complementares necessários.</t>
  </si>
  <si>
    <t>Abertura de poços de sondagem, para pesquisa e identificação da localização exata das infraestruturas existentes, nomeadamente nos pontos onde vão ser estabelecidos cruzamentos ou novas ligações.</t>
  </si>
  <si>
    <t>Realização de ensaios hidráulicos das condutas de água executadas de acordo com as especificações do Caderno de Encargos.</t>
  </si>
  <si>
    <t>Pavimentos correntes</t>
  </si>
  <si>
    <t>Execução de camada de base em inertes de granulometria extensa, com espessura média de 0,24 m após recalque, conforme especificação do Caderno de Encargos, aplicada por duas camadas sucessivas devidamente regadas e cilindradas.</t>
  </si>
  <si>
    <t>Assentamento de calçada em paralelepípedos ou cubos de granito ou de calcário, com fornecimento de pedra para suprir eventuais desperdícios, incluindo almofada de assentamento em pó de pedra, enchimento de juntas com mistura pobre de cimento, lavagem e esfregaço e acabamento com rejuntamento em mistura de pó-de-pedra ou filler e varredura final, executada em estradas ou caminho municipais, em bermas ou em valetas [Estimativa de 10% da área de reposição de pavimentos].</t>
  </si>
  <si>
    <t>Assentamento de pavimentos em artefactos de cimento, com fornecimento de peças para suprir eventuais desperdícios, incluindo almofada de assentamento em pó de pedra, enchimento de juntas com mistura pobre de cimento, lavagem e esfregaço e acabamento com rejuntamento em mistura de pó-de-pedra ou filler e varredura final, executada em estradas ou caminho municipais, em bermas ou em valetas [Estimativa de 10% da área de reposição de pavimentos].</t>
  </si>
  <si>
    <t>Ramais domiciliários de água</t>
  </si>
  <si>
    <t>Arranque de pavimentos betuminosos existentes, com uma espessura média de 0,10 m, incluindo o seu corte com disco sobre as valas a abrir para implantação dos ramais domiciliários, carregamento dos produtos resultantes e transporte a vazadouro definitivo do empreiteiro, incluindo também todos os encargos resultantes do cumprimento da Legislação em vigor sobre despejo de resíduos.</t>
  </si>
  <si>
    <t>Levantamento de pavimentos existentes em calçada, incluindo o seu transporte a vazadouro provisório, incluindo também todos os encargos resultantes do cumprimento da Legislação em vigor sobre despejo de resíduos.</t>
  </si>
  <si>
    <t>Levantamento de pavimentos existentes em artefactos de cimento, incluindo o seu transporte a vazadouro provisório, incluindo também todos os encargos resultantes do cumprimento da Legislação em vigor sobre despejo de resíduos.</t>
  </si>
  <si>
    <t>Escavação com martelo mecânico em rocha, em abertura de valas para implantação de tubagens ou de poços para implantação de caixas de ramal, incluindo a baldeação dos produtos escavados, a regularização dos fundos e todos os trabalhos acessórios de entivação e drenagem ou de sondagens para localização de infraestruturas existentes.</t>
  </si>
  <si>
    <t>Tubagens e acessórios em ligações domiciliárias</t>
  </si>
  <si>
    <t>Tubagens e acessórios em ligações DN 32</t>
  </si>
  <si>
    <t>Fornecimento e assentamento de abraçadeiras em FFD, com revestimento em resina epoxy, tipo "Fucoli Brac-Pro" ou equivalente, com saída roscada a 1" (Ø 32 mm), aplicadas sobre tubagem de PVC ou PEAD, com diâmetros em mm:</t>
  </si>
  <si>
    <t>Fornecimento e assentamento de tubagem em PEAD MRS100, da classe PN10, com diâmetro Ø 32 mm.</t>
  </si>
  <si>
    <t>Curva 90º rosca fêmea/boca para tubo PE em FFD PN10 DN32/1" tipo "Fucoli" ou equivalente</t>
  </si>
  <si>
    <t>Curva 90º de bocas para tubo PE em FFD PN10 DN32 tipo "Fucoli" ou equivalente</t>
  </si>
  <si>
    <t>Fornecimento e assentamento de casquilho duplo macho/fêmea em latão para ligação ao ramal existente, com diâmetro 1"</t>
  </si>
  <si>
    <t>Tubagens e acessórios em ligações DN 50</t>
  </si>
  <si>
    <t>Fornecimento e assentamento de abraçadeiras em FFD, com revestimento em resina epoxy, tipo "Fucoli Brac-Pro" ou equivalente, com saída roscada a 1 1/2" (Ø 50 mm), aplicadas sobre tubagem de PVC ou PEAD, com diâmetros em mm:</t>
  </si>
  <si>
    <t>Curva 90º rosca fêmea/boca para tubo PE em FFD PN10 DN50/1,5" tipo "Fucoli" ou equivalente</t>
  </si>
  <si>
    <t>Curva 90º de bocas para tubo PE em FFD PN10 DN50 tipo "Fucoli" ou equivalente</t>
  </si>
  <si>
    <t>2.3</t>
  </si>
  <si>
    <t>Execução de maciços de amarração em betão simples de 250 kg de cimento por m3, em ancoragem de válvulas de ramal enterradas.</t>
  </si>
  <si>
    <t>Rede de sinalização das tubagens do ramal domiciliário, na côr azul e de dimensão normalizada, aplicada 0,30 m abaixo do nível dos pavimentos.</t>
  </si>
  <si>
    <t xml:space="preserve"> - dos ramais domiciliários de  Ø 32 mm</t>
  </si>
  <si>
    <t xml:space="preserve"> - dos ramais domiciliários de  Ø 50 mm</t>
  </si>
  <si>
    <t>Execução de todos os trabalhos de construção civil necessários para ligação dos novos ramais a efetuar até ao ponto de ligação [a montante do contador no interior da caixa existente no limite de propriedade/ou fachada do prédio para ramais individuais, ou no limite de propriedade/ou fachada do prédio para ramais coletivos], incluindo remoção do dispositivo de suspensão existente em ramais domiciliários antigos,  reposição/ refechamento de paredes, muros ou pavimentos, incluindo pintura e, ou revestimento idênticos aos preexistentes.</t>
  </si>
  <si>
    <t xml:space="preserve">Fornecimento e assentamento de caixa de contador, a executar nos casos em que o contador se encontra no interior dos edíficios, pré-fabricada em material plástico, do tipo e com as dimensões exigidas normalmente pelos SMAS de Leiria, com visor incorporado na porta, aplicada nas paredes ou muros de vedação dos prédios, incluindo todos os acessórios de ligação necessários [União de latão simples e União de latão elástica para suporte de contador,União de latão simples (F/F), Casquilho simples (M/M), Válvula de seccionamento (F/F) e Suporte tipo Macro fixado à caixa], e incluindo ainda os trabalhos referentes à aplicação de contador a fornecer pelos SMASL.[estimativa=5% do n.º total de ramais] </t>
  </si>
  <si>
    <t>Cadastro final dos ramais domiciliários de água executados na obra, elaborado sobre cartas digitalizadas a fornecer pelos SMASL, com indicação de diâmetros e materiais, implantação georeferenciada de válvulas e de derivações nas condutas, tudo validado pela Fiscalização da obra e compatível com SIG existente.</t>
  </si>
  <si>
    <t>2.4</t>
  </si>
  <si>
    <t xml:space="preserve">Pavimentos correntes de ramais </t>
  </si>
  <si>
    <t>Execução de camada de base dos pavimentos em inertes de granulometria extensa, com espessura média de 0,24 m após recalque, conforme especificação do Caderno de Encargos, aplicada por duas camadas sucessivas devidamente regadas e cilindradas.</t>
  </si>
  <si>
    <t>Assentamento de calçada em paralelepípedos ou cubos de granito ou de calcário, com fornecimento de pedra para suprir eventuais desperdícios, incluindo almofada de assentamento em pó de pedra, enchimento de juntas com mistura pobre de cimento, lavagem e esfregaço e acabamento com rejuntamento em mistura de pó-de-pedra ou filler e varredura final, executada em estradas municipais, em caminhos em bermas.</t>
  </si>
  <si>
    <t>Assentamento de pavimentos em artefactos de cimento, com fornecimento de peças para suprir eventuais desperdícios, incluindo almofada de assentamento em pó de pedra, enchimento de juntas com mistura pobre de cimento, lavagem e esfregaço e acabamento com rejuntamento em mistura de pó-de-pedra ou filler e varredura final, executada em estradas ou caminho municipais, em bermas ou em valetas.</t>
  </si>
  <si>
    <t>4.1.5</t>
  </si>
  <si>
    <t>4.2.1.2</t>
  </si>
  <si>
    <t>4.2.1.3</t>
  </si>
  <si>
    <t>4.3.2</t>
  </si>
  <si>
    <t>4.3.2.1</t>
  </si>
  <si>
    <t>4.3.3</t>
  </si>
  <si>
    <t>4.3.3.1</t>
  </si>
  <si>
    <t>4.3.3.2</t>
  </si>
  <si>
    <t>4.3.3.3</t>
  </si>
  <si>
    <t>4.3.4</t>
  </si>
  <si>
    <t>4.3.4.1</t>
  </si>
  <si>
    <t>4.3.4.2</t>
  </si>
  <si>
    <t>4.3.4.3</t>
  </si>
  <si>
    <t>4.3.5</t>
  </si>
  <si>
    <t>4.3.5.1</t>
  </si>
  <si>
    <t>4.3.5.2</t>
  </si>
  <si>
    <t>4.4.4.1</t>
  </si>
  <si>
    <t>4.4.5</t>
  </si>
  <si>
    <t>4.4.6</t>
  </si>
  <si>
    <t>4.4.7</t>
  </si>
  <si>
    <t>4.5.4</t>
  </si>
  <si>
    <t>4.5.5</t>
  </si>
  <si>
    <t>4.5.6</t>
  </si>
  <si>
    <t>4.5.7</t>
  </si>
  <si>
    <t>4.5.8</t>
  </si>
  <si>
    <t>4.5.9</t>
  </si>
  <si>
    <t>4.6.4</t>
  </si>
  <si>
    <t>4.6.5</t>
  </si>
  <si>
    <t>4.7.2</t>
  </si>
  <si>
    <t>4.7.3</t>
  </si>
  <si>
    <t>4.9</t>
  </si>
  <si>
    <t>4.9.1</t>
  </si>
  <si>
    <t>4.9.1.1</t>
  </si>
  <si>
    <t>4.9.1.1.1</t>
  </si>
  <si>
    <t>4.9.1.1.2</t>
  </si>
  <si>
    <t>4.9.1.2</t>
  </si>
  <si>
    <t>4.9.1.3</t>
  </si>
  <si>
    <t>4.9.1.4</t>
  </si>
  <si>
    <t>4.9.1.5</t>
  </si>
  <si>
    <t>4.9.1.6</t>
  </si>
  <si>
    <t>4.9.1.7</t>
  </si>
  <si>
    <t>4.9.2</t>
  </si>
  <si>
    <t>4.9.2.1</t>
  </si>
  <si>
    <t>4.9.2.1.1</t>
  </si>
  <si>
    <t>4.9.2.1.2</t>
  </si>
  <si>
    <t>4.9.2.3</t>
  </si>
  <si>
    <t>4.9.2.4</t>
  </si>
  <si>
    <t>4.9.2.5</t>
  </si>
  <si>
    <t>4.9.2.6</t>
  </si>
  <si>
    <t>4.9.2.7</t>
  </si>
  <si>
    <t>4.10</t>
  </si>
  <si>
    <t>4.10.1</t>
  </si>
  <si>
    <t>4.10.2</t>
  </si>
  <si>
    <t>4.10.3</t>
  </si>
  <si>
    <t>4.10.3.1</t>
  </si>
  <si>
    <t>4.10.3.2</t>
  </si>
  <si>
    <t>4.10.4</t>
  </si>
  <si>
    <t>4.10.5</t>
  </si>
  <si>
    <t>4.10.6</t>
  </si>
  <si>
    <t>4.11</t>
  </si>
  <si>
    <t>4.11.1</t>
  </si>
  <si>
    <t>4.11.2</t>
  </si>
  <si>
    <t>4.11.3</t>
  </si>
  <si>
    <t>Execução dos trabalhos de desativação de serviço das componentes da rede existente (condutas e acessórios), incluindo execução dos necessários tamponamentos, a manutenção do sistema existente em funcionamento através da execução de ligações provisórias, todos os fornecimentos e trabalhos necessários, a remoção, reposição e compactação, condução dos produtos sobrantes de acordo com o PPGR, e eventuais indemnizações por depósito, incluindo todos os materiais, acessórios, trabalhos acessórios, provisórios, preparatórios, de construção civil, complementares e auxiliares inerentes e necessários à execução do trabalho, a um perfeito funcionamento e acabamento, de acordo com as peças escritas e desenhadas do projeto.</t>
  </si>
  <si>
    <t>Arqueologia</t>
  </si>
  <si>
    <t>Acompanhamento Arqueológico de Obra, de acordo com o proposto em caderno de encargos de arqueologia e obedecendo a todas as especificações neste elencadas, incluindo equipa técnica de arqueologia e antropologia.</t>
  </si>
  <si>
    <t>Sondagens arqueológicas manuais eventuais, a implementar consoante o resultado dos trabalhos de acompanhamento, de acordo com o proposto em caderno de encargos de arqueologia  e obedecendo a todas as especificações neste elencadas, incluindo equipa técnica de arqueologia e antropologia.</t>
  </si>
  <si>
    <t>Elaboração de relatórios, informações, pareceres, registo e tratamento de espólio arqueológico, em conformidade com o definido em caderno de encargos de arqueologia, garantindo o cumprimento integral do articulado previsto no caderno de encargos de arqueologia e restantes cadernos de encargos e projetos.</t>
  </si>
  <si>
    <t>1.13</t>
  </si>
  <si>
    <t>Desmontagem de coluna existente no anel central da rotunda, com braço triplo, incluindo  transporte e depósito no estaleiro da E-Redes, ou outro a definir pela Fiscalização, e todos os trabalhos necessário à sua retirada.</t>
  </si>
  <si>
    <t>Montagem e desmontagem de estaleiro, incluindo instalações de apoio para a fiscalização, pessoal, equipamento e materiais a empregar na obra, montagem de vedações provisórias na periferia da obra afim de garantir a segurança de pessoas e viaturas, todos os trabalhos e materiais necessários para o seu bom funcionamento, satisfazendo as condições de Segurança, Higiene e Saúde no Trabalho, em conformidade com o Dec.-Lei nº 273/2003, de 29 de Outubro e actual legislação, incluindo todos trabalhos de acordo com C.E.. Layout e localização a aprovar pelo Dono de Obra.</t>
  </si>
  <si>
    <t>Remoção de camadas de pavimento em betuminoso (admitindo uma espessura média de betuminoso até 15 cm) ou calçada grossa de granito, na zona atual de circulação viária, incluindo transporte dos produtos escavados e sua colocação em destino final licenciado e de acordo com o previsto no PPGR, e eventual indemnização por depósito.</t>
  </si>
  <si>
    <t>* De acordo com os Artigos 1.1.3.3 e 2.1.3.3 das Especificações Técnicas dos SMAS  "São responsabilidade e encargo do empreiteiro a conceção e execução de um sistema alternativo de abastecimento, de modo a garantir a continuidade do fornecimento de água durante a execução dos trabalhos, instalando nomeadamente um sistema de "by-pass" às condutas existentes por troços sucessivos, onde serão ligados provisoriamente os ramais domiciliários de água."</t>
  </si>
  <si>
    <t>Fornecimento e colocação de conjunto P1, Coluna octogonal de fixação por enterramento hu=8m, braço triplo 1,25m/5º, completamente eletrificada com luminárias novas equivalentes ao modelo SHE DL-610M-120.13750 - 4000K, da Aura Light, pronto a funcionar, incluindo todos os acessórios de ligação, fixação, todos os trabalhos de construção civil, incluindo fornecimento, transporte e montagem.</t>
  </si>
  <si>
    <t>Execução das Telas Finais de todas as infraestruturas executadas, incluindo a entrega no formato dwg e Shapefile, devidamente georeferênciadas no sistema de coordenadas PT-TM06/ETRS89, conforme especificações técnicas, incluindo todos os todos os trabalhos necessários.</t>
  </si>
  <si>
    <t>Com 0,11m de espessura</t>
  </si>
  <si>
    <t>Remoção e reposição de sinalização vertical em toda a zona de obra, incluindo, acondicionamento dos mesmos e todos os trabalhos necesários à sua reaplicação.</t>
  </si>
  <si>
    <t>Aterro com produtos resultantes da escavação ou material britado da área de remoção de pavimentos cumprindo o estabelecido no PPGRCD, isentos de pedras, executado por camadas sucessivas de 0,20 m de espessura média, devidamente regadas e compactadas mecanicamente.</t>
  </si>
  <si>
    <t>DN110</t>
  </si>
  <si>
    <t>DN160</t>
  </si>
  <si>
    <t>1.12</t>
  </si>
  <si>
    <t>DN90mm</t>
  </si>
  <si>
    <t>DN110mm</t>
  </si>
  <si>
    <t>DN160mm</t>
  </si>
  <si>
    <t>4.2.1.1</t>
  </si>
  <si>
    <t>4.3.6</t>
  </si>
  <si>
    <t>4.3.6.1</t>
  </si>
  <si>
    <t>4.8.1.1</t>
  </si>
  <si>
    <t>4.8.1.2</t>
  </si>
  <si>
    <t>4.8.1.3</t>
  </si>
  <si>
    <t>4.8.1.4</t>
  </si>
  <si>
    <t>4.8.1.5</t>
  </si>
  <si>
    <t>4.8.1.6</t>
  </si>
  <si>
    <t>4.8.1.7</t>
  </si>
  <si>
    <t>4.8.1.8</t>
  </si>
  <si>
    <t>4.9.2.2</t>
  </si>
  <si>
    <t>DN400</t>
  </si>
  <si>
    <t>DN1000</t>
  </si>
  <si>
    <t>Com 0,10 m de largura.</t>
  </si>
  <si>
    <t>Fornecimento e instalação de tubagem de ligação em PP corrugado SN8, incluindo fornecimento e colocação de fita sinalizadora, ligações às câmaras de visita, juntas, todos os materiais, acessórios, remates, fixações, acessórios, trabalhos provisórios, preparatórios, de construção civil, complementares e auxiliares inerentes e necessários à execução do trabalho, a um perfeito acabamento e funcionamento, de acordo com as peças escritas e desenhadas do projeto.</t>
  </si>
  <si>
    <t>Remoção e recolocação de espelho rodoviário, incluindo a sua manutenção e acondicionamento durante a execução dos trabalhos, inclui todos os trabalhos acessórios.</t>
  </si>
  <si>
    <t>Fornecimento e assentamento de coletores circulares em PVC SN8, incluindo fornecimento e colocação de fita sinalizadora, ligações às câmaras de visita, juntas, todos os materiais, os acessórios, remates, fixações, suportes, todos os trabalhos acessórios, provisórios, preparatórios, de construção civil, complementares e auxiliares inerentes e necessários à execução do trabalho, a um perfeito acabamento e funcionamento, de acordo com as peças escritas e desenhadas do projeto.</t>
  </si>
  <si>
    <t>Execução de proteção em betão com com 20 cm de espessura e 1m de largura, da classe C25/30, na envolvente da tubagem, incluindo todos os trabalhos de construção civil, todos os trabalhos complementares e todos os trabalhos auxiliares inerentes e necessários à execução do trabalho, a um perfeito acabamento e funcionamento, de acordo com as peças escritas e desenhadas do projeto.</t>
  </si>
  <si>
    <t>Execução de ligação de ramais domiciliários de saneamento, incluindo abertura e tapamento de vala, em forquilha de derivação e todos os acessórios necessários, caixa e respectiva tampa em FFD D400 conforme peças desenhadas. Exclui-se o corte escavação e remoção de pavimentos existentes assim como a sua reposição, estando os itens medidos em projeto da especialidade.  Incluem-se aqui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</si>
  <si>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 xml:space="preserve">Levantamento e reposição de pavimento em calçada ou outro pavimento de zonas pedonais, estacionamentos e ilhéus, sem betuminoso, incluindo carga, transporte e armazenamento ou encaminhamento de acordo com PPGRCD, bem como todos os trabalhos, equipamentos e materiais necessários à adequada execução. Incluindo aplicação de manta geotêxtil de 200 gr/m2 entre a base e a almofada de assentamento, juntas com 0,5cm refechadas a mistura de areia e cimento ao traço 3/1. </t>
  </si>
  <si>
    <t>Execução dos trabalhos de desativação de serviço de caixas existentes (caixas de visita e ramais prediais), incluindo execução dos necessários tamponamentos, a manutenção do sistema em funcionamento através da execução de ligações provisórias, todos os fornecimentos e trabalhos necessários, a remoção, reposição e compactação, condução dos produtos sobrantes de acordo com o PPGR, e eventuais indemnizações por depósito, condução e entrega de acessórios e materiais em bom estado de conservação aos serviços gestores, incluindo todos os materiais, acessórios, remates, fixações, suportes, todos os trabalhos acessórios, provisórios, preparatórios, de construção civil, complementares e auxiliares inerentes e necessários à execução do trabalho, a um perfeito funcionamento e acabamento, de acordo com as peças escritas e desenhadas do projeto, Incluindo ainda aqui todos os trabalhos associados à escavação, abertura tapamento de valas, compactações envolventes e outros necessários no restante desenvolvimento da vala.</t>
  </si>
  <si>
    <t>Execução de proteção em betão com com 20 cm de espessura e 1,5m de largura, da classe C25/30, na envolvente da tubagem, incluindo todos os trabalhos de construção civil, todos os trabalhos complementares e todos os trabalhos auxiliares inerentes e necessários à execução do trabalho, a um perfeito acabamento e funcionamento, de acordo com as peças escritas e desenhadas do projeto.</t>
  </si>
  <si>
    <t>Execução de ramais domiciliários, incluindo tubo em PP Corrugado SN8, a derivação e todos os acessórios necessários até caixa de ramal. Incluem-se aqui todos os trabalhos associados à manutenção do sistema em funcionamento através da execução de ligações provisórias, a carga e o transporte a deposito apropriado dos produtos sobrantes, a escavação, tapamento de valas, compactações envolventes e outros necessários, todos os materiais, acessórios, remates, fixações,  os trabalhos acessórios, provisórios, preparatórios, de construção civil, complementares e auxiliares inerentes e necessários à execução do trabalho, a um perfeito acabamento e funcionamento, de acordo com as peças escritas e desenhadas do projeto.</t>
  </si>
  <si>
    <t>Fornecimento e instalação de caixa de sumidouro pré-fabricada em betão, incluindo grelha 70x70 em ferro fundido D400, ramal de ligação ao coletor ou caixa de visita (DN200 até 10m), acessórios de ligação em forquilha (quando aplicável) e todos os materiais, toda a movimentação de terras necessária, todos os fornecimentos e trabalhos acessórios necessários, materiais, acessórios, remates, fixações, suportes, trabalhos provisórios, preparatórios, de construção civil, complementares e  auxiliares inerentes e necessários à execução do trabalho, a um perfeito acabamento e funcionamento, de acordo com as peças escritas e desenhadas do projeto.</t>
  </si>
  <si>
    <t>Fornecimento e instalação de caixa de sumidouro pré-fabricada em betão, incluindo grelha em ferro fundido, ramal de ligação ao coletor ou caixa de visita (DN200 até 10m), acessórios de ligação em forquilha (quando aplicável) e todos os materiais, toda a movimentação de terras necessária, todos os fornecimentos e trabalhos acessórios necessários, materiais, acessórios, remates, fixações, suportes, trabalhos provisórios, preparatórios, de construção civil, complementares e  auxiliares inerentes e necessários à execução do trabalho, a um perfeito acabamento e funcionamento, de acordo com as peças escritas e desenhadas do projeto.</t>
  </si>
  <si>
    <t>Visionamento dos coletores existentes na área de intervenção, com diâmetro igual ou superior a 315mm, por equipamento de vídeo (CCTV), no interior das tubagens e caixas de visita com visionamento obrigatório de todo o perímetro de todas as juntas, incluindo apresentação de relatório fotográfico, vídeo de inspeção, e todos os trabalhos complementares necessários. Deverá ser apresentado relatório em duplicado em papel e DVD. Após a correções de eventuais anomalias detetadas deverá ser revisionado e apresentado o respetivo relatório para comprovar as respetivas reparações.</t>
  </si>
  <si>
    <t>Lancil em calcário com 0,15x0,30, incluindo abertura de caixa e fundação.</t>
  </si>
  <si>
    <t>Fornecimento e assentamento de coletores circulares em manilha de betão pré-fabricados em betão armado da classe IV (ASTM) com junta de borracha, incluindo fornecimento e colocação de fita sinalizadora, ligações às câmaras de visita, juntas, todos os materiais, acessórios, remates, fixações, acessórios, trabalhos provisórios, preparatórios, de construção civil, complementares e auxiliares inerentes e necessários à execução do trabalho, a um perfeito acabamento e funcionamento, de acordo com as peças escritas e desenhadas do projeto.</t>
  </si>
  <si>
    <t>4.1.6</t>
  </si>
  <si>
    <t>Execução de by-pass necessários para garantir o normal abastecimento de água a todas as frações/prédios.</t>
  </si>
  <si>
    <t>5.1.3</t>
  </si>
  <si>
    <t>Execução de by-pass necessários de forma a garantir o normalfuncionamento do sistema de drenagem.</t>
  </si>
  <si>
    <t>6.1.3</t>
  </si>
  <si>
    <t>1.13.1</t>
  </si>
  <si>
    <t>1.13.2</t>
  </si>
  <si>
    <t>1.13.3</t>
  </si>
  <si>
    <t>2.1.3</t>
  </si>
  <si>
    <t>2.2.3</t>
  </si>
  <si>
    <t>3.1.4.1.1</t>
  </si>
  <si>
    <t>3.1.4.1.2</t>
  </si>
  <si>
    <t>3.1.5</t>
  </si>
  <si>
    <t>Calçada miúda de granito cinza, com cerca de 5/6cm de aresta, aplicada sobre almofada de areia ou pó de pedra com 0,10m de espessura e juntas de 0,5cm refechadas a mistura de areia e cimento ao traço 3/1, incluindo aplicação de manta geotêxtil de 200 gr/m2 entre a base e a almofada de assentamento.</t>
  </si>
  <si>
    <t>INFRAESTRUTURAS DE DISTRIBUIÇÃO DE ÁGUA (NOTA: *)</t>
  </si>
  <si>
    <t>Curva 90º rosca macho/boca para tubo PE em FFD PN10 DN32/1" tipo "Fucoli" ou equivalente.</t>
  </si>
  <si>
    <t>Válvula de ramal em FFD PN10 DN25 tipo "AVK" ou equivalente, com encaixe ISO para PEAD,  jogo de manobra com dado e noz, haste, guia, manga e cabeça móvel para tráfego, embutida em base de betão.</t>
  </si>
  <si>
    <t>INFRAESTRUTURAS DE DRENAGEM DE AGUAS RESIDUAIS DOMÉSTICAS (NOTA: *)</t>
  </si>
  <si>
    <t>5.4.2</t>
  </si>
  <si>
    <t>INFRAESTRUTURAS DE DRENAGEM DE AGUAS PLUVIAIS (NOTA: *)</t>
  </si>
  <si>
    <t>6.3.2.1</t>
  </si>
  <si>
    <t>6.3.3</t>
  </si>
  <si>
    <t>6.6.2</t>
  </si>
  <si>
    <t>6.7.4</t>
  </si>
  <si>
    <t>Reparação/reposição/deslocalização de estruturas e infraestruturas existentes, danificadas acidentalmente ou por necessidade de deslocalização das infraestruturas existentes, devido à abertura de valas para instalação das novas infraestruturas (falta de espaço no subsolo para instalação das novas infraestruturas previstas), repondo o seu funcionamento, com características e dimensões iguais ao existente, incluindo todos os trabalhos, materiais e acessórios necessários.</t>
  </si>
  <si>
    <t>Piso de Alerta (passadeiras)</t>
  </si>
  <si>
    <t>Piso Direccional (passadeiras)</t>
  </si>
  <si>
    <t>3.4</t>
  </si>
  <si>
    <t>3.4.1</t>
  </si>
  <si>
    <t>3.4.1.1</t>
  </si>
  <si>
    <t>3.4.1.1.1</t>
  </si>
  <si>
    <t>3.4.1.1.1.1</t>
  </si>
  <si>
    <t>3.4.1.1.2</t>
  </si>
  <si>
    <t>3.4.1.1.2.1</t>
  </si>
  <si>
    <t>3.4.1.1.3</t>
  </si>
  <si>
    <t>3.4.1.1.3.1</t>
  </si>
  <si>
    <t>3.4.1.1.4</t>
  </si>
  <si>
    <t>3.4.2</t>
  </si>
  <si>
    <t>3.4.2.1</t>
  </si>
  <si>
    <t>3.4.2.1.1</t>
  </si>
  <si>
    <t>3.4.2.1.1.1</t>
  </si>
  <si>
    <t>3.4.2.1.2</t>
  </si>
  <si>
    <t>3.4.2.1.2.1</t>
  </si>
  <si>
    <t>Pavimento tactil, piso de alerta e piso direccional, com 400x400mm e espessura de 6cm, em betão pré-fabricado, cor branco, amaciado nas faces à vista, aplicados sobre betonilha armada com malha Ø6//10 e 0,09m de espessura e juntas refechadas a areia fina.</t>
  </si>
  <si>
    <t>Escavação mecânica e/ou manual em terra, terra dura ou rocha branda, incluindo a baldeação dos produtos escavados, a regularização dos fundos e todos os trabalhos acessórios de entivação e drenagem de valas ou de sondagens para localização de infraestruturas existentes.</t>
  </si>
  <si>
    <t>Escavação mecânica e/ou manual em terra, terra dura ou rocha branda, em abertura de valas para implantação de tubagens ou de poços para implantação de caixas de ramal, incluindo a baldeação dos produtos escavados, a regularização dos fundos e todos os trabalhos acessórios de entivação e drenagem ou de sondagens para localização de infraestruturas existentes.</t>
  </si>
  <si>
    <t>Escavação mecânica e/ou manual para abertura de valas para instalação de coletores, em terreno de qualquer natureza, incluindo todos os fornecimentos e trabalhos necessários à garantia da segurança e da estabilidade da vala, nomeadamente entivação e depósito dos materiais provenientes da escavação de acordo com a legislação aplicável, fornecimentos e trabalhos de rebaixamento de níveis freáticos e/ou remoção de água necessários à execução da obra, nomeadamente bombagens ou outros, caso necessário, incluindo todos os materiais, todos os acessórios, remates, fixações, suportes, todos os trabalhos acessórios, todos os trabalhos provisórios, todos os trabalhos preparatórios, todos os trabalhos de construção civil, todos os trabalhos complementares e todos os trabalhos auxiliares inerentes e necessários à execução do trabalho, a um perfeito acabamento e funcionamento, de acordo com as peças escritas e desenhadas do projeto.</t>
  </si>
  <si>
    <t>2.1.4</t>
  </si>
  <si>
    <t>Fresagem de pavimento em misturas betuminosas na faixa de rodagem, numa profundidade de 5cm, incluindo carga, transporte e descarga dos produtos resultantes e sua colocação em vazadouro certificado, eventual indemnização por depósito.</t>
  </si>
  <si>
    <t>T - 63/2023 - REQUALIFICAÇÃO DA REDE DE DRENAGEM PLUVIAL NA RUA DA
RESTAURAÇÃO E RUA DR. ANTÓNIO COSTA SANTOS - LEIRIA</t>
  </si>
  <si>
    <t>ANEXO III</t>
  </si>
  <si>
    <t xml:space="preserve">Realização de sondagens/pesquisa em escavação manual para detecção de infraestruturas enterradas, incluindo a sua reparação/reposição nas condições existentes antes da intervenção,  tais como: redes de abastecimento de água,  redes de esgotos, condutas de rega, condutas da rede de gás, cabos de telecomunicações, cabos de fibra optica  e de eletricidade, a fim de evitar danos de qualquer natureza aos seus colaboradores, a terceiros, a equipamentos, assim como às próprias infraestruturas. (incluindo os contatos com as entidades que gerem aquelas infraestruturas).  
</t>
  </si>
  <si>
    <t>Remoção de pilaretes, incluindo a carga de todos os produtos sobrantes e transporte para destino/local adequado em conformidade com a legislação aplicável e conforme indicação da fiscalização.</t>
  </si>
  <si>
    <t>EQUIPAMENTO DE SINALIZAÇÃO E SEGURANÇA - Os trabalhos incluem todos os materiais, mão de obra  e trabalhos acessórios associados.</t>
  </si>
  <si>
    <t>Curva 90º rosca macho/boca para tubo PE em FFD PN10 DN50/1,5" tipo "Fucoli" ou equivalente.</t>
  </si>
  <si>
    <t>Válvula de ramal em FFD PN10 DN40 tipo "AVK" ou equivalente, com encaixe ISO para PEAD,  jogo de manobra com dado e noz, haste, guia, manga e cabeça móvel para tráfego, embutida em base de betão.</t>
  </si>
  <si>
    <t>Adaptador rosca macho/boca para tubo PE em FFD PN10 DN50mm tipo "Fucoli" ou equivalente.</t>
  </si>
  <si>
    <t>Maciço de sinalização e protecção da cabeça móvel das válvulas de seccionamento, assentes em bermas de terra, em betão simples de 300 Kg de cimento/m3, com 0,40x0,40x0,15 m3. [estimativa=10% do n.º total de ramais]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</si>
</sst>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0"/>
      <name val="Arial"/>
      <family val="2"/>
    </font>
    <font>
      <sz val="11"/>
      <name val="Calibri"/>
      <family val="2"/>
      <scheme val="minor"/>
    </font>
    <font>
      <b/>
      <sz val="12"/>
      <color theme="1"/>
      <name val="Calibri"/>
      <family val="2"/>
      <scheme val="minor"/>
    </font>
    <font>
      <sz val="10"/>
      <name val="Arial"/>
      <family val="2"/>
    </font>
    <font>
      <sz val="8"/>
      <name val="Calibri"/>
      <family val="2"/>
      <scheme val="minor"/>
    </font>
    <font>
      <b/>
      <sz val="16"/>
      <color theme="1"/>
      <name val="Calibri"/>
      <family val="2"/>
      <scheme val="minor"/>
    </font>
    <font>
      <sz val="16"/>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s>
  <borders count="11">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44" fontId="1" fillId="0" borderId="0" applyFont="0" applyFill="0" applyBorder="0" applyAlignment="0" applyProtection="0"/>
    <xf numFmtId="0" fontId="4" fillId="0" borderId="0"/>
    <xf numFmtId="0" fontId="4" fillId="0" borderId="0">
      <alignment vertical="center"/>
    </xf>
    <xf numFmtId="0" fontId="7" fillId="0" borderId="0"/>
    <xf numFmtId="9" fontId="1" fillId="0" borderId="0" applyFont="0" applyFill="0" applyBorder="0" applyAlignment="0" applyProtection="0"/>
    <xf numFmtId="9" fontId="1" fillId="0" borderId="0" applyFont="0" applyFill="0" applyBorder="0" applyAlignment="0" applyProtection="0"/>
  </cellStyleXfs>
  <cellXfs count="48">
    <xf numFmtId="0" fontId="0" fillId="0" borderId="0" xfId="0"/>
    <xf numFmtId="0" fontId="3" fillId="0" borderId="0" xfId="0" applyFont="1" applyAlignment="1">
      <alignment horizontal="center" vertical="center"/>
    </xf>
    <xf numFmtId="49" fontId="2" fillId="3" borderId="1" xfId="0" applyNumberFormat="1" applyFont="1" applyFill="1" applyBorder="1" applyAlignment="1">
      <alignment vertical="top"/>
    </xf>
    <xf numFmtId="44" fontId="2" fillId="3" borderId="1" xfId="1" applyFont="1" applyFill="1" applyBorder="1" applyAlignment="1">
      <alignment vertical="top"/>
    </xf>
    <xf numFmtId="0" fontId="2" fillId="0" borderId="0" xfId="0" applyFont="1" applyAlignment="1">
      <alignment vertical="top" wrapText="1"/>
    </xf>
    <xf numFmtId="49" fontId="0" fillId="0" borderId="1" xfId="0" applyNumberFormat="1" applyBorder="1" applyAlignment="1">
      <alignment vertical="top"/>
    </xf>
    <xf numFmtId="0" fontId="0" fillId="0" borderId="1" xfId="0" applyBorder="1" applyAlignment="1">
      <alignment vertical="top" wrapText="1"/>
    </xf>
    <xf numFmtId="44" fontId="0" fillId="0" borderId="1" xfId="1" applyFont="1" applyBorder="1" applyAlignment="1">
      <alignment vertical="top"/>
    </xf>
    <xf numFmtId="49" fontId="0" fillId="0" borderId="0" xfId="0" applyNumberFormat="1" applyAlignment="1">
      <alignment vertical="top"/>
    </xf>
    <xf numFmtId="0" fontId="0" fillId="0" borderId="0" xfId="0" applyAlignment="1">
      <alignment vertical="top" wrapText="1"/>
    </xf>
    <xf numFmtId="0" fontId="0" fillId="0" borderId="0" xfId="0" applyAlignment="1">
      <alignment vertical="top"/>
    </xf>
    <xf numFmtId="2" fontId="2" fillId="3" borderId="1" xfId="0" applyNumberFormat="1" applyFont="1" applyFill="1" applyBorder="1" applyAlignment="1">
      <alignment vertical="top"/>
    </xf>
    <xf numFmtId="2" fontId="0" fillId="0" borderId="1" xfId="0" applyNumberFormat="1" applyBorder="1" applyAlignment="1">
      <alignment vertical="top"/>
    </xf>
    <xf numFmtId="2" fontId="0" fillId="0" borderId="0" xfId="0" applyNumberFormat="1" applyAlignment="1">
      <alignment vertical="top"/>
    </xf>
    <xf numFmtId="2" fontId="0" fillId="4" borderId="1" xfId="0" applyNumberFormat="1" applyFill="1" applyBorder="1" applyAlignment="1">
      <alignment vertical="top"/>
    </xf>
    <xf numFmtId="4" fontId="0" fillId="0" borderId="0" xfId="0" applyNumberFormat="1" applyAlignment="1">
      <alignment vertical="top"/>
    </xf>
    <xf numFmtId="49" fontId="6" fillId="0" borderId="0" xfId="0" applyNumberFormat="1" applyFont="1" applyAlignment="1">
      <alignment vertical="top"/>
    </xf>
    <xf numFmtId="0" fontId="6" fillId="0" borderId="0" xfId="0" applyFont="1" applyAlignment="1">
      <alignment vertical="top" wrapText="1"/>
    </xf>
    <xf numFmtId="2" fontId="6" fillId="0" borderId="0" xfId="0" applyNumberFormat="1" applyFont="1" applyAlignment="1">
      <alignment vertical="top"/>
    </xf>
    <xf numFmtId="0" fontId="6" fillId="0" borderId="0" xfId="0" applyFont="1" applyAlignment="1">
      <alignment vertical="top"/>
    </xf>
    <xf numFmtId="44" fontId="6" fillId="0" borderId="0" xfId="0" applyNumberFormat="1" applyFont="1" applyAlignment="1">
      <alignment vertical="top"/>
    </xf>
    <xf numFmtId="0" fontId="6" fillId="0" borderId="0" xfId="0" applyFont="1"/>
    <xf numFmtId="44" fontId="0" fillId="0" borderId="1" xfId="1" applyFont="1" applyFill="1" applyBorder="1" applyAlignment="1">
      <alignment vertical="top"/>
    </xf>
    <xf numFmtId="44" fontId="3" fillId="0" borderId="0" xfId="0" applyNumberFormat="1" applyFont="1" applyAlignment="1">
      <alignment horizontal="center" vertical="center"/>
    </xf>
    <xf numFmtId="44" fontId="0" fillId="0" borderId="0" xfId="0" applyNumberFormat="1" applyAlignment="1">
      <alignment vertical="top"/>
    </xf>
    <xf numFmtId="10" fontId="0" fillId="0" borderId="0" xfId="6" applyNumberFormat="1" applyFont="1"/>
    <xf numFmtId="2" fontId="0" fillId="0" borderId="0" xfId="0" applyNumberFormat="1"/>
    <xf numFmtId="2" fontId="2" fillId="0" borderId="0" xfId="0" applyNumberFormat="1" applyFont="1" applyAlignment="1">
      <alignment vertical="top" wrapText="1"/>
    </xf>
    <xf numFmtId="44" fontId="0" fillId="0" borderId="0" xfId="0" applyNumberFormat="1"/>
    <xf numFmtId="0" fontId="0" fillId="0" borderId="1" xfId="0" applyBorder="1" applyAlignment="1">
      <alignment horizontal="justify" vertical="justify" wrapText="1"/>
    </xf>
    <xf numFmtId="0" fontId="5" fillId="0" borderId="1" xfId="0" applyFont="1" applyBorder="1" applyAlignment="1">
      <alignment horizontal="justify" vertical="justify" wrapText="1"/>
    </xf>
    <xf numFmtId="0" fontId="2" fillId="3" borderId="1" xfId="0" applyFont="1" applyFill="1" applyBorder="1" applyAlignment="1">
      <alignment horizontal="justify" vertical="justify" wrapText="1"/>
    </xf>
    <xf numFmtId="49" fontId="2" fillId="3" borderId="2" xfId="0" applyNumberFormat="1" applyFont="1" applyFill="1" applyBorder="1" applyAlignment="1">
      <alignment vertical="top"/>
    </xf>
    <xf numFmtId="0" fontId="2" fillId="3" borderId="2" xfId="0" applyFont="1" applyFill="1" applyBorder="1" applyAlignment="1">
      <alignment vertical="top" wrapText="1"/>
    </xf>
    <xf numFmtId="2" fontId="2" fillId="3" borderId="2" xfId="0" applyNumberFormat="1" applyFont="1" applyFill="1" applyBorder="1" applyAlignment="1">
      <alignment vertical="top"/>
    </xf>
    <xf numFmtId="44" fontId="2" fillId="3" borderId="2" xfId="1" applyFont="1" applyFill="1" applyBorder="1" applyAlignment="1">
      <alignment vertical="top"/>
    </xf>
    <xf numFmtId="49" fontId="2" fillId="2" borderId="3" xfId="0" applyNumberFormat="1" applyFont="1" applyFill="1" applyBorder="1" applyAlignment="1">
      <alignment horizontal="center" vertical="center"/>
    </xf>
    <xf numFmtId="0" fontId="2" fillId="2"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2" fontId="9" fillId="2" borderId="4" xfId="0" applyNumberFormat="1" applyFont="1" applyFill="1" applyBorder="1" applyAlignment="1">
      <alignment horizontal="center" vertical="center" wrapText="1"/>
    </xf>
    <xf numFmtId="0" fontId="10" fillId="0" borderId="7" xfId="0" applyFont="1" applyBorder="1" applyAlignment="1">
      <alignment horizontal="center" vertical="center" wrapText="1"/>
    </xf>
    <xf numFmtId="49" fontId="2" fillId="2" borderId="8" xfId="0" applyNumberFormat="1" applyFont="1" applyFill="1" applyBorder="1" applyAlignment="1">
      <alignment horizontal="center" vertical="center"/>
    </xf>
    <xf numFmtId="0" fontId="2" fillId="2" borderId="9" xfId="0" applyFont="1" applyFill="1" applyBorder="1" applyAlignment="1">
      <alignment horizontal="center" vertical="center"/>
    </xf>
    <xf numFmtId="49" fontId="2" fillId="2" borderId="9" xfId="0" applyNumberFormat="1" applyFont="1" applyFill="1" applyBorder="1" applyAlignment="1">
      <alignment horizontal="center" vertical="center"/>
    </xf>
    <xf numFmtId="2" fontId="2" fillId="2" borderId="9"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5" fillId="0" borderId="0" xfId="0" applyFont="1" applyAlignment="1">
      <alignment horizontal="justify" vertical="justify" wrapText="1"/>
    </xf>
  </cellXfs>
  <cellStyles count="7">
    <cellStyle name="Moeda" xfId="1" builtinId="4"/>
    <cellStyle name="Normal" xfId="0" builtinId="0"/>
    <cellStyle name="Normal 2" xfId="3" xr:uid="{78E6C8EF-B9D1-4B85-B2D0-59C63CD4AB32}"/>
    <cellStyle name="Normal 2 2" xfId="2" xr:uid="{4B5433FA-03D7-4704-A231-5A23754F6AC5}"/>
    <cellStyle name="Normal 3" xfId="4" xr:uid="{7CCFFD0F-C062-4C78-9ED1-07CA4D5760EE}"/>
    <cellStyle name="Percentagem" xfId="6" builtinId="5"/>
    <cellStyle name="Percentagem 2" xfId="5" xr:uid="{1868CCEB-7D15-4F8C-8286-A2166CD82265}"/>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3AE9C-8B38-4349-A346-4D5905F70226}">
  <sheetPr>
    <pageSetUpPr fitToPage="1"/>
  </sheetPr>
  <dimension ref="A1:I265"/>
  <sheetViews>
    <sheetView tabSelected="1" zoomScale="80" zoomScaleNormal="80" zoomScaleSheetLayoutView="80" workbookViewId="0">
      <pane ySplit="2" topLeftCell="A3" activePane="bottomLeft" state="frozen"/>
      <selection pane="bottomLeft" activeCell="D208" sqref="D208"/>
    </sheetView>
  </sheetViews>
  <sheetFormatPr defaultRowHeight="15" outlineLevelRow="1" x14ac:dyDescent="0.25"/>
  <cols>
    <col min="1" max="1" width="10.85546875" style="8" customWidth="1"/>
    <col min="2" max="2" width="63.5703125" style="9" customWidth="1"/>
    <col min="3" max="3" width="4.85546875" style="8" bestFit="1" customWidth="1"/>
    <col min="4" max="4" width="15.7109375" style="13" customWidth="1"/>
    <col min="5" max="6" width="15.7109375" style="10" customWidth="1"/>
    <col min="8" max="8" width="14" bestFit="1" customWidth="1"/>
    <col min="9" max="9" width="12.85546875" bestFit="1" customWidth="1"/>
    <col min="10" max="10" width="9.28515625" bestFit="1" customWidth="1"/>
  </cols>
  <sheetData>
    <row r="1" spans="1:9" s="1" customFormat="1" ht="38.25" customHeight="1" x14ac:dyDescent="0.25">
      <c r="A1" s="36" t="s">
        <v>0</v>
      </c>
      <c r="B1" s="37" t="s">
        <v>474</v>
      </c>
      <c r="C1" s="38"/>
      <c r="D1" s="39"/>
      <c r="E1" s="40" t="s">
        <v>475</v>
      </c>
      <c r="F1" s="41"/>
    </row>
    <row r="2" spans="1:9" s="1" customFormat="1" ht="32.25" customHeight="1" thickBot="1" x14ac:dyDescent="0.3">
      <c r="A2" s="42" t="s">
        <v>2</v>
      </c>
      <c r="B2" s="43" t="s">
        <v>3</v>
      </c>
      <c r="C2" s="44" t="s">
        <v>4</v>
      </c>
      <c r="D2" s="45" t="s">
        <v>5</v>
      </c>
      <c r="E2" s="43" t="s">
        <v>6</v>
      </c>
      <c r="F2" s="46" t="s">
        <v>7</v>
      </c>
      <c r="I2" s="23"/>
    </row>
    <row r="3" spans="1:9" s="4" customFormat="1" x14ac:dyDescent="0.25">
      <c r="A3" s="32" t="s">
        <v>8</v>
      </c>
      <c r="B3" s="33" t="s">
        <v>9</v>
      </c>
      <c r="C3" s="32" t="s">
        <v>0</v>
      </c>
      <c r="D3" s="34"/>
      <c r="E3" s="35"/>
      <c r="F3" s="35"/>
      <c r="H3" s="23"/>
    </row>
    <row r="4" spans="1:9" ht="165.75" customHeight="1" outlineLevel="1" x14ac:dyDescent="0.25">
      <c r="A4" s="5" t="s">
        <v>10</v>
      </c>
      <c r="B4" s="29" t="s">
        <v>382</v>
      </c>
      <c r="C4" s="5" t="s">
        <v>11</v>
      </c>
      <c r="D4" s="12">
        <v>1</v>
      </c>
      <c r="E4" s="22"/>
      <c r="F4" s="22">
        <f>D4*E4</f>
        <v>0</v>
      </c>
      <c r="I4" s="28"/>
    </row>
    <row r="5" spans="1:9" ht="60" outlineLevel="1" x14ac:dyDescent="0.25">
      <c r="A5" s="5" t="s">
        <v>12</v>
      </c>
      <c r="B5" s="30" t="s">
        <v>13</v>
      </c>
      <c r="C5" s="5" t="s">
        <v>11</v>
      </c>
      <c r="D5" s="12">
        <v>1</v>
      </c>
      <c r="E5" s="22"/>
      <c r="F5" s="22">
        <f t="shared" ref="F5:F19" si="0">D5*E5</f>
        <v>0</v>
      </c>
    </row>
    <row r="6" spans="1:9" ht="152.25" customHeight="1" outlineLevel="1" x14ac:dyDescent="0.25">
      <c r="A6" s="5" t="s">
        <v>14</v>
      </c>
      <c r="B6" s="29" t="s">
        <v>15</v>
      </c>
      <c r="C6" s="5" t="s">
        <v>11</v>
      </c>
      <c r="D6" s="12">
        <v>2</v>
      </c>
      <c r="E6" s="22"/>
      <c r="F6" s="22">
        <f t="shared" si="0"/>
        <v>0</v>
      </c>
    </row>
    <row r="7" spans="1:9" ht="62.25" customHeight="1" outlineLevel="1" x14ac:dyDescent="0.25">
      <c r="A7" s="5" t="s">
        <v>16</v>
      </c>
      <c r="B7" s="29" t="s">
        <v>17</v>
      </c>
      <c r="C7" s="5" t="s">
        <v>11</v>
      </c>
      <c r="D7" s="12">
        <v>1</v>
      </c>
      <c r="E7" s="22"/>
      <c r="F7" s="22">
        <f t="shared" si="0"/>
        <v>0</v>
      </c>
    </row>
    <row r="8" spans="1:9" ht="214.5" customHeight="1" outlineLevel="1" x14ac:dyDescent="0.25">
      <c r="A8" s="5" t="s">
        <v>18</v>
      </c>
      <c r="B8" s="29" t="s">
        <v>19</v>
      </c>
      <c r="C8" s="5" t="s">
        <v>11</v>
      </c>
      <c r="D8" s="12">
        <v>1</v>
      </c>
      <c r="E8" s="22"/>
      <c r="F8" s="22">
        <f t="shared" si="0"/>
        <v>0</v>
      </c>
    </row>
    <row r="9" spans="1:9" ht="81" customHeight="1" outlineLevel="1" x14ac:dyDescent="0.25">
      <c r="A9" s="5" t="s">
        <v>20</v>
      </c>
      <c r="B9" s="29" t="s">
        <v>21</v>
      </c>
      <c r="C9" s="5" t="s">
        <v>11</v>
      </c>
      <c r="D9" s="12">
        <v>1</v>
      </c>
      <c r="E9" s="22"/>
      <c r="F9" s="22">
        <f t="shared" si="0"/>
        <v>0</v>
      </c>
    </row>
    <row r="10" spans="1:9" ht="183.75" customHeight="1" outlineLevel="1" x14ac:dyDescent="0.25">
      <c r="A10" s="5" t="s">
        <v>22</v>
      </c>
      <c r="B10" s="29" t="s">
        <v>23</v>
      </c>
      <c r="C10" s="5" t="s">
        <v>11</v>
      </c>
      <c r="D10" s="12">
        <v>1</v>
      </c>
      <c r="E10" s="22"/>
      <c r="F10" s="22">
        <f t="shared" si="0"/>
        <v>0</v>
      </c>
    </row>
    <row r="11" spans="1:9" ht="120" outlineLevel="1" x14ac:dyDescent="0.25">
      <c r="A11" s="5" t="s">
        <v>24</v>
      </c>
      <c r="B11" s="29" t="s">
        <v>25</v>
      </c>
      <c r="C11" s="5" t="s">
        <v>11</v>
      </c>
      <c r="D11" s="12">
        <v>1</v>
      </c>
      <c r="E11" s="22"/>
      <c r="F11" s="22">
        <f t="shared" si="0"/>
        <v>0</v>
      </c>
    </row>
    <row r="12" spans="1:9" ht="120" outlineLevel="1" x14ac:dyDescent="0.25">
      <c r="A12" s="5" t="s">
        <v>26</v>
      </c>
      <c r="B12" s="29" t="s">
        <v>27</v>
      </c>
      <c r="C12" s="5" t="s">
        <v>11</v>
      </c>
      <c r="D12" s="12">
        <v>1</v>
      </c>
      <c r="E12" s="22"/>
      <c r="F12" s="22">
        <f t="shared" si="0"/>
        <v>0</v>
      </c>
    </row>
    <row r="13" spans="1:9" ht="183.75" customHeight="1" outlineLevel="1" x14ac:dyDescent="0.25">
      <c r="A13" s="5" t="s">
        <v>231</v>
      </c>
      <c r="B13" s="30" t="s">
        <v>476</v>
      </c>
      <c r="C13" s="5" t="s">
        <v>236</v>
      </c>
      <c r="D13" s="12">
        <v>1</v>
      </c>
      <c r="E13" s="22"/>
      <c r="F13" s="22">
        <f t="shared" si="0"/>
        <v>0</v>
      </c>
    </row>
    <row r="14" spans="1:9" ht="135" outlineLevel="1" x14ac:dyDescent="0.25">
      <c r="A14" s="5" t="s">
        <v>235</v>
      </c>
      <c r="B14" s="30" t="s">
        <v>449</v>
      </c>
      <c r="C14" s="5" t="s">
        <v>36</v>
      </c>
      <c r="D14" s="12">
        <v>720</v>
      </c>
      <c r="E14" s="22"/>
      <c r="F14" s="22">
        <f t="shared" si="0"/>
        <v>0</v>
      </c>
    </row>
    <row r="15" spans="1:9" ht="93" customHeight="1" outlineLevel="1" x14ac:dyDescent="0.25">
      <c r="A15" s="5" t="s">
        <v>392</v>
      </c>
      <c r="B15" s="29" t="s">
        <v>386</v>
      </c>
      <c r="C15" s="5" t="s">
        <v>11</v>
      </c>
      <c r="D15" s="12">
        <v>1</v>
      </c>
      <c r="E15" s="22"/>
      <c r="F15" s="22">
        <f>D15*E15</f>
        <v>0</v>
      </c>
    </row>
    <row r="16" spans="1:9" outlineLevel="1" x14ac:dyDescent="0.25">
      <c r="A16" s="5" t="s">
        <v>380</v>
      </c>
      <c r="B16" s="29" t="s">
        <v>376</v>
      </c>
      <c r="C16" s="5" t="s">
        <v>0</v>
      </c>
      <c r="D16" s="12"/>
      <c r="E16" s="22"/>
      <c r="F16" s="22"/>
    </row>
    <row r="17" spans="1:6" ht="60" outlineLevel="1" x14ac:dyDescent="0.25">
      <c r="A17" s="5" t="s">
        <v>430</v>
      </c>
      <c r="B17" s="29" t="s">
        <v>377</v>
      </c>
      <c r="C17" s="5" t="s">
        <v>236</v>
      </c>
      <c r="D17" s="12">
        <v>1</v>
      </c>
      <c r="E17" s="22"/>
      <c r="F17" s="22">
        <f t="shared" si="0"/>
        <v>0</v>
      </c>
    </row>
    <row r="18" spans="1:6" ht="90" outlineLevel="1" x14ac:dyDescent="0.25">
      <c r="A18" s="5" t="s">
        <v>431</v>
      </c>
      <c r="B18" s="29" t="s">
        <v>378</v>
      </c>
      <c r="C18" s="5" t="s">
        <v>33</v>
      </c>
      <c r="D18" s="12">
        <v>150</v>
      </c>
      <c r="E18" s="22"/>
      <c r="F18" s="22">
        <f t="shared" si="0"/>
        <v>0</v>
      </c>
    </row>
    <row r="19" spans="1:6" ht="90" outlineLevel="1" x14ac:dyDescent="0.25">
      <c r="A19" s="5" t="s">
        <v>432</v>
      </c>
      <c r="B19" s="29" t="s">
        <v>379</v>
      </c>
      <c r="C19" s="5" t="s">
        <v>236</v>
      </c>
      <c r="D19" s="12">
        <v>1</v>
      </c>
      <c r="E19" s="22"/>
      <c r="F19" s="22">
        <f t="shared" si="0"/>
        <v>0</v>
      </c>
    </row>
    <row r="20" spans="1:6" s="4" customFormat="1" x14ac:dyDescent="0.25">
      <c r="A20" s="2" t="s">
        <v>28</v>
      </c>
      <c r="B20" s="31" t="s">
        <v>29</v>
      </c>
      <c r="C20" s="2" t="s">
        <v>0</v>
      </c>
      <c r="D20" s="11"/>
      <c r="E20" s="3"/>
      <c r="F20" s="3"/>
    </row>
    <row r="21" spans="1:6" s="4" customFormat="1" outlineLevel="1" x14ac:dyDescent="0.25">
      <c r="A21" s="5" t="s">
        <v>30</v>
      </c>
      <c r="B21" s="29" t="s">
        <v>31</v>
      </c>
      <c r="C21" s="5" t="s">
        <v>0</v>
      </c>
      <c r="D21" s="12"/>
      <c r="E21" s="7"/>
      <c r="F21" s="7"/>
    </row>
    <row r="22" spans="1:6" ht="107.25" customHeight="1" outlineLevel="1" x14ac:dyDescent="0.25">
      <c r="A22" s="5" t="s">
        <v>32</v>
      </c>
      <c r="B22" s="29" t="s">
        <v>383</v>
      </c>
      <c r="C22" s="5" t="s">
        <v>33</v>
      </c>
      <c r="D22" s="12">
        <v>2500</v>
      </c>
      <c r="E22" s="22"/>
      <c r="F22" s="7">
        <f t="shared" ref="F22:F31" si="1">D22*E22</f>
        <v>0</v>
      </c>
    </row>
    <row r="23" spans="1:6" ht="90" outlineLevel="1" x14ac:dyDescent="0.25">
      <c r="A23" s="5" t="s">
        <v>34</v>
      </c>
      <c r="B23" s="29" t="s">
        <v>35</v>
      </c>
      <c r="C23" s="5" t="s">
        <v>36</v>
      </c>
      <c r="D23" s="12">
        <v>525</v>
      </c>
      <c r="E23" s="22"/>
      <c r="F23" s="7">
        <f t="shared" si="1"/>
        <v>0</v>
      </c>
    </row>
    <row r="24" spans="1:6" ht="75" outlineLevel="1" x14ac:dyDescent="0.25">
      <c r="A24" s="5" t="s">
        <v>433</v>
      </c>
      <c r="B24" s="29" t="s">
        <v>37</v>
      </c>
      <c r="C24" s="5" t="s">
        <v>33</v>
      </c>
      <c r="D24" s="12">
        <v>3250</v>
      </c>
      <c r="E24" s="22"/>
      <c r="F24" s="7">
        <f t="shared" si="1"/>
        <v>0</v>
      </c>
    </row>
    <row r="25" spans="1:6" ht="75" outlineLevel="1" x14ac:dyDescent="0.25">
      <c r="A25" s="5" t="s">
        <v>472</v>
      </c>
      <c r="B25" s="29" t="s">
        <v>473</v>
      </c>
      <c r="C25" s="5" t="s">
        <v>33</v>
      </c>
      <c r="D25" s="12">
        <v>1110</v>
      </c>
      <c r="E25" s="22"/>
      <c r="F25" s="7">
        <f>+D25*E25</f>
        <v>0</v>
      </c>
    </row>
    <row r="26" spans="1:6" s="4" customFormat="1" outlineLevel="1" x14ac:dyDescent="0.25">
      <c r="A26" s="5" t="s">
        <v>38</v>
      </c>
      <c r="B26" s="29" t="s">
        <v>39</v>
      </c>
      <c r="C26" s="5" t="s">
        <v>0</v>
      </c>
      <c r="D26" s="12"/>
      <c r="E26" s="7"/>
      <c r="F26" s="7"/>
    </row>
    <row r="27" spans="1:6" ht="60" outlineLevel="1" x14ac:dyDescent="0.25">
      <c r="A27" s="5" t="s">
        <v>40</v>
      </c>
      <c r="B27" s="29" t="s">
        <v>477</v>
      </c>
      <c r="C27" s="5" t="s">
        <v>11</v>
      </c>
      <c r="D27" s="12">
        <v>10</v>
      </c>
      <c r="E27" s="22"/>
      <c r="F27" s="7">
        <f t="shared" si="1"/>
        <v>0</v>
      </c>
    </row>
    <row r="28" spans="1:6" ht="63" customHeight="1" outlineLevel="1" x14ac:dyDescent="0.25">
      <c r="A28" s="5" t="s">
        <v>41</v>
      </c>
      <c r="B28" s="29" t="s">
        <v>412</v>
      </c>
      <c r="C28" s="5" t="s">
        <v>11</v>
      </c>
      <c r="D28" s="12">
        <v>1</v>
      </c>
      <c r="E28" s="22"/>
      <c r="F28" s="7">
        <f t="shared" si="1"/>
        <v>0</v>
      </c>
    </row>
    <row r="29" spans="1:6" ht="45" outlineLevel="1" x14ac:dyDescent="0.25">
      <c r="A29" s="5" t="s">
        <v>434</v>
      </c>
      <c r="B29" s="30" t="s">
        <v>388</v>
      </c>
      <c r="C29" s="5" t="s">
        <v>236</v>
      </c>
      <c r="D29" s="12">
        <v>1</v>
      </c>
      <c r="E29" s="22"/>
      <c r="F29" s="7">
        <f>D29*E29</f>
        <v>0</v>
      </c>
    </row>
    <row r="30" spans="1:6" ht="81.75" customHeight="1" outlineLevel="1" x14ac:dyDescent="0.25">
      <c r="A30" s="5" t="s">
        <v>299</v>
      </c>
      <c r="B30" s="29" t="s">
        <v>381</v>
      </c>
      <c r="C30" s="5" t="s">
        <v>11</v>
      </c>
      <c r="D30" s="12">
        <v>1</v>
      </c>
      <c r="E30" s="22"/>
      <c r="F30" s="7">
        <f t="shared" si="1"/>
        <v>0</v>
      </c>
    </row>
    <row r="31" spans="1:6" ht="124.5" customHeight="1" outlineLevel="1" x14ac:dyDescent="0.25">
      <c r="A31" s="5" t="s">
        <v>307</v>
      </c>
      <c r="B31" s="30" t="s">
        <v>385</v>
      </c>
      <c r="C31" s="5" t="s">
        <v>11</v>
      </c>
      <c r="D31" s="12">
        <v>1</v>
      </c>
      <c r="E31" s="22"/>
      <c r="F31" s="7">
        <f t="shared" si="1"/>
        <v>0</v>
      </c>
    </row>
    <row r="32" spans="1:6" s="4" customFormat="1" x14ac:dyDescent="0.25">
      <c r="A32" s="2" t="s">
        <v>42</v>
      </c>
      <c r="B32" s="31" t="s">
        <v>43</v>
      </c>
      <c r="C32" s="2" t="s">
        <v>0</v>
      </c>
      <c r="D32" s="11"/>
      <c r="E32" s="3"/>
      <c r="F32" s="3"/>
    </row>
    <row r="33" spans="1:6" s="4" customFormat="1" ht="42.75" customHeight="1" outlineLevel="1" x14ac:dyDescent="0.25">
      <c r="A33" s="5" t="s">
        <v>44</v>
      </c>
      <c r="B33" s="29" t="s">
        <v>45</v>
      </c>
      <c r="C33" s="5" t="s">
        <v>0</v>
      </c>
      <c r="D33" s="12"/>
      <c r="E33" s="7"/>
      <c r="F33" s="7"/>
    </row>
    <row r="34" spans="1:6" s="4" customFormat="1" outlineLevel="1" x14ac:dyDescent="0.25">
      <c r="A34" s="5" t="s">
        <v>46</v>
      </c>
      <c r="B34" s="29" t="s">
        <v>47</v>
      </c>
      <c r="C34" s="5" t="s">
        <v>0</v>
      </c>
      <c r="D34" s="12"/>
      <c r="E34" s="7"/>
      <c r="F34" s="7"/>
    </row>
    <row r="35" spans="1:6" s="4" customFormat="1" outlineLevel="1" x14ac:dyDescent="0.25">
      <c r="A35" s="5" t="s">
        <v>48</v>
      </c>
      <c r="B35" s="29" t="s">
        <v>49</v>
      </c>
      <c r="C35" s="5" t="s">
        <v>0</v>
      </c>
      <c r="D35" s="12"/>
      <c r="E35" s="22"/>
      <c r="F35" s="7"/>
    </row>
    <row r="36" spans="1:6" ht="30" outlineLevel="1" x14ac:dyDescent="0.25">
      <c r="A36" s="5" t="s">
        <v>50</v>
      </c>
      <c r="B36" s="29" t="s">
        <v>51</v>
      </c>
      <c r="C36" s="5" t="s">
        <v>33</v>
      </c>
      <c r="D36" s="13">
        <f>+D22</f>
        <v>2500</v>
      </c>
      <c r="E36" s="22"/>
      <c r="F36" s="7">
        <f t="shared" ref="F36:F79" si="2">D36*E36</f>
        <v>0</v>
      </c>
    </row>
    <row r="37" spans="1:6" s="4" customFormat="1" outlineLevel="1" x14ac:dyDescent="0.25">
      <c r="A37" s="5" t="s">
        <v>52</v>
      </c>
      <c r="B37" s="29" t="s">
        <v>53</v>
      </c>
      <c r="C37" s="5" t="s">
        <v>0</v>
      </c>
      <c r="D37" s="12"/>
      <c r="E37" s="22"/>
      <c r="F37" s="7"/>
    </row>
    <row r="38" spans="1:6" ht="30" outlineLevel="1" x14ac:dyDescent="0.25">
      <c r="A38" s="5" t="s">
        <v>54</v>
      </c>
      <c r="B38" s="29" t="s">
        <v>51</v>
      </c>
      <c r="C38" s="5" t="s">
        <v>33</v>
      </c>
      <c r="D38" s="13">
        <f>+D22</f>
        <v>2500</v>
      </c>
      <c r="E38" s="22"/>
      <c r="F38" s="7">
        <f t="shared" si="2"/>
        <v>0</v>
      </c>
    </row>
    <row r="39" spans="1:6" s="4" customFormat="1" outlineLevel="1" x14ac:dyDescent="0.25">
      <c r="A39" s="5" t="s">
        <v>55</v>
      </c>
      <c r="B39" s="29" t="s">
        <v>56</v>
      </c>
      <c r="C39" s="5" t="s">
        <v>0</v>
      </c>
      <c r="D39" s="12"/>
      <c r="E39" s="22"/>
      <c r="F39" s="7"/>
    </row>
    <row r="40" spans="1:6" ht="30" outlineLevel="1" x14ac:dyDescent="0.25">
      <c r="A40" s="5" t="s">
        <v>57</v>
      </c>
      <c r="B40" s="29" t="s">
        <v>58</v>
      </c>
      <c r="C40" s="5" t="s">
        <v>33</v>
      </c>
      <c r="D40" s="13">
        <v>1025</v>
      </c>
      <c r="E40" s="22"/>
      <c r="F40" s="7">
        <f t="shared" si="2"/>
        <v>0</v>
      </c>
    </row>
    <row r="41" spans="1:6" s="4" customFormat="1" outlineLevel="1" x14ac:dyDescent="0.25">
      <c r="A41" s="5" t="s">
        <v>59</v>
      </c>
      <c r="B41" s="29" t="s">
        <v>60</v>
      </c>
      <c r="C41" s="5" t="s">
        <v>0</v>
      </c>
      <c r="D41" s="12"/>
      <c r="E41" s="22"/>
      <c r="F41" s="7"/>
    </row>
    <row r="42" spans="1:6" s="4" customFormat="1" outlineLevel="1" x14ac:dyDescent="0.25">
      <c r="A42" s="5" t="s">
        <v>61</v>
      </c>
      <c r="B42" s="29" t="s">
        <v>62</v>
      </c>
      <c r="C42" s="5" t="s">
        <v>0</v>
      </c>
      <c r="D42" s="12"/>
      <c r="E42" s="22"/>
      <c r="F42" s="7"/>
    </row>
    <row r="43" spans="1:6" s="4" customFormat="1" outlineLevel="1" x14ac:dyDescent="0.25">
      <c r="A43" s="5" t="s">
        <v>63</v>
      </c>
      <c r="B43" s="29" t="s">
        <v>64</v>
      </c>
      <c r="C43" s="5" t="s">
        <v>0</v>
      </c>
      <c r="D43" s="12"/>
      <c r="E43" s="22"/>
      <c r="F43" s="7"/>
    </row>
    <row r="44" spans="1:6" outlineLevel="1" x14ac:dyDescent="0.25">
      <c r="A44" s="5" t="s">
        <v>65</v>
      </c>
      <c r="B44" s="29" t="s">
        <v>66</v>
      </c>
      <c r="C44" s="5" t="s">
        <v>33</v>
      </c>
      <c r="D44" s="13">
        <f>D22</f>
        <v>2500</v>
      </c>
      <c r="E44" s="22"/>
      <c r="F44" s="7">
        <f t="shared" si="2"/>
        <v>0</v>
      </c>
    </row>
    <row r="45" spans="1:6" s="4" customFormat="1" outlineLevel="1" x14ac:dyDescent="0.25">
      <c r="A45" s="5" t="s">
        <v>67</v>
      </c>
      <c r="B45" s="29" t="s">
        <v>68</v>
      </c>
      <c r="C45" s="5" t="s">
        <v>0</v>
      </c>
      <c r="D45" s="12"/>
      <c r="E45" s="22"/>
      <c r="F45" s="7"/>
    </row>
    <row r="46" spans="1:6" s="4" customFormat="1" outlineLevel="1" x14ac:dyDescent="0.25">
      <c r="A46" s="5" t="s">
        <v>69</v>
      </c>
      <c r="B46" s="29" t="s">
        <v>70</v>
      </c>
      <c r="C46" s="5" t="s">
        <v>0</v>
      </c>
      <c r="D46" s="12"/>
      <c r="E46" s="22"/>
      <c r="F46" s="7"/>
    </row>
    <row r="47" spans="1:6" outlineLevel="1" x14ac:dyDescent="0.25">
      <c r="A47" s="5" t="s">
        <v>71</v>
      </c>
      <c r="B47" s="29" t="s">
        <v>72</v>
      </c>
      <c r="C47" s="5" t="s">
        <v>33</v>
      </c>
      <c r="D47" s="13">
        <f>2500+1110</f>
        <v>3610</v>
      </c>
      <c r="E47" s="22"/>
      <c r="F47" s="7">
        <f t="shared" si="2"/>
        <v>0</v>
      </c>
    </row>
    <row r="48" spans="1:6" s="4" customFormat="1" outlineLevel="1" x14ac:dyDescent="0.25">
      <c r="A48" s="5" t="s">
        <v>73</v>
      </c>
      <c r="B48" s="29" t="s">
        <v>74</v>
      </c>
      <c r="C48" s="5" t="s">
        <v>0</v>
      </c>
      <c r="D48" s="12"/>
      <c r="E48" s="22"/>
      <c r="F48" s="7"/>
    </row>
    <row r="49" spans="1:8" s="4" customFormat="1" outlineLevel="1" x14ac:dyDescent="0.25">
      <c r="A49" s="5" t="s">
        <v>75</v>
      </c>
      <c r="B49" s="29" t="s">
        <v>76</v>
      </c>
      <c r="C49" s="5" t="s">
        <v>0</v>
      </c>
      <c r="D49" s="12"/>
      <c r="E49" s="22"/>
      <c r="F49" s="7"/>
    </row>
    <row r="50" spans="1:8" outlineLevel="1" x14ac:dyDescent="0.25">
      <c r="A50" s="5" t="s">
        <v>77</v>
      </c>
      <c r="B50" s="29" t="s">
        <v>78</v>
      </c>
      <c r="C50" s="5" t="s">
        <v>33</v>
      </c>
      <c r="D50" s="13">
        <f>D22</f>
        <v>2500</v>
      </c>
      <c r="E50" s="22"/>
      <c r="F50" s="7">
        <f t="shared" si="2"/>
        <v>0</v>
      </c>
    </row>
    <row r="51" spans="1:8" s="4" customFormat="1" outlineLevel="1" x14ac:dyDescent="0.25">
      <c r="A51" s="5" t="s">
        <v>79</v>
      </c>
      <c r="B51" s="29" t="s">
        <v>80</v>
      </c>
      <c r="C51" s="5" t="s">
        <v>0</v>
      </c>
      <c r="D51" s="12"/>
      <c r="E51" s="22"/>
      <c r="F51" s="7"/>
    </row>
    <row r="52" spans="1:8" outlineLevel="1" x14ac:dyDescent="0.25">
      <c r="A52" s="5" t="s">
        <v>81</v>
      </c>
      <c r="B52" s="29" t="s">
        <v>78</v>
      </c>
      <c r="C52" s="5" t="s">
        <v>33</v>
      </c>
      <c r="D52" s="13">
        <f>+D47</f>
        <v>3610</v>
      </c>
      <c r="E52" s="22"/>
      <c r="F52" s="7">
        <f t="shared" si="2"/>
        <v>0</v>
      </c>
    </row>
    <row r="53" spans="1:8" s="4" customFormat="1" ht="138" customHeight="1" outlineLevel="1" x14ac:dyDescent="0.25">
      <c r="A53" s="5" t="s">
        <v>82</v>
      </c>
      <c r="B53" s="30" t="s">
        <v>416</v>
      </c>
      <c r="C53" s="5" t="s">
        <v>0</v>
      </c>
      <c r="D53" s="12"/>
      <c r="E53" s="22"/>
      <c r="F53" s="22">
        <f t="shared" si="2"/>
        <v>0</v>
      </c>
    </row>
    <row r="54" spans="1:8" s="4" customFormat="1" outlineLevel="1" x14ac:dyDescent="0.25">
      <c r="A54" s="5" t="s">
        <v>83</v>
      </c>
      <c r="B54" s="29" t="s">
        <v>84</v>
      </c>
      <c r="C54" s="5" t="s">
        <v>0</v>
      </c>
      <c r="D54" s="13"/>
      <c r="E54" s="22"/>
      <c r="F54" s="22">
        <f t="shared" si="2"/>
        <v>0</v>
      </c>
    </row>
    <row r="55" spans="1:8" outlineLevel="1" x14ac:dyDescent="0.25">
      <c r="A55" s="5" t="s">
        <v>435</v>
      </c>
      <c r="B55" s="29" t="s">
        <v>85</v>
      </c>
      <c r="C55" s="5" t="s">
        <v>33</v>
      </c>
      <c r="D55" s="12">
        <v>400</v>
      </c>
      <c r="E55" s="22"/>
      <c r="F55" s="22">
        <f t="shared" si="2"/>
        <v>0</v>
      </c>
      <c r="H55" s="26"/>
    </row>
    <row r="56" spans="1:8" outlineLevel="1" x14ac:dyDescent="0.25">
      <c r="A56" s="5" t="s">
        <v>436</v>
      </c>
      <c r="B56" s="29" t="s">
        <v>387</v>
      </c>
      <c r="C56" s="5" t="s">
        <v>33</v>
      </c>
      <c r="D56" s="12">
        <v>155</v>
      </c>
      <c r="E56" s="22"/>
      <c r="F56" s="22">
        <f t="shared" si="2"/>
        <v>0</v>
      </c>
    </row>
    <row r="57" spans="1:8" s="4" customFormat="1" ht="96" customHeight="1" outlineLevel="1" x14ac:dyDescent="0.25">
      <c r="A57" s="5" t="s">
        <v>437</v>
      </c>
      <c r="B57" s="29" t="s">
        <v>438</v>
      </c>
      <c r="C57" s="5" t="s">
        <v>33</v>
      </c>
      <c r="D57" s="12">
        <v>470</v>
      </c>
      <c r="E57" s="22"/>
      <c r="F57" s="22">
        <f t="shared" si="2"/>
        <v>0</v>
      </c>
      <c r="H57" s="27"/>
    </row>
    <row r="58" spans="1:8" s="4" customFormat="1" ht="54.75" customHeight="1" outlineLevel="1" x14ac:dyDescent="0.25">
      <c r="A58" s="5" t="s">
        <v>86</v>
      </c>
      <c r="B58" s="29" t="s">
        <v>87</v>
      </c>
      <c r="C58" s="5" t="s">
        <v>0</v>
      </c>
      <c r="D58" s="12"/>
      <c r="E58" s="22"/>
      <c r="F58" s="7"/>
    </row>
    <row r="59" spans="1:8" s="4" customFormat="1" ht="30" outlineLevel="1" x14ac:dyDescent="0.25">
      <c r="A59" s="5" t="s">
        <v>88</v>
      </c>
      <c r="B59" s="29" t="s">
        <v>89</v>
      </c>
      <c r="C59" s="5" t="s">
        <v>0</v>
      </c>
      <c r="D59" s="12"/>
      <c r="E59" s="22"/>
      <c r="F59" s="7"/>
    </row>
    <row r="60" spans="1:8" s="4" customFormat="1" ht="30" outlineLevel="1" x14ac:dyDescent="0.25">
      <c r="A60" s="5" t="s">
        <v>90</v>
      </c>
      <c r="B60" s="29" t="s">
        <v>423</v>
      </c>
      <c r="C60" s="5" t="s">
        <v>36</v>
      </c>
      <c r="D60" s="12">
        <f>D23</f>
        <v>525</v>
      </c>
      <c r="E60" s="22"/>
      <c r="F60" s="7">
        <f t="shared" si="2"/>
        <v>0</v>
      </c>
    </row>
    <row r="61" spans="1:8" s="4" customFormat="1" ht="75" outlineLevel="1" x14ac:dyDescent="0.25">
      <c r="A61" s="5" t="s">
        <v>91</v>
      </c>
      <c r="B61" s="29" t="s">
        <v>468</v>
      </c>
      <c r="C61" s="5"/>
      <c r="D61" s="12"/>
      <c r="E61" s="22"/>
      <c r="F61" s="7"/>
    </row>
    <row r="62" spans="1:8" s="4" customFormat="1" outlineLevel="1" x14ac:dyDescent="0.25">
      <c r="A62" s="5" t="s">
        <v>92</v>
      </c>
      <c r="B62" s="29" t="s">
        <v>450</v>
      </c>
      <c r="C62" s="5" t="s">
        <v>33</v>
      </c>
      <c r="D62" s="12">
        <f>4*1.2*6</f>
        <v>28.799999999999997</v>
      </c>
      <c r="E62" s="22"/>
      <c r="F62" s="7">
        <f t="shared" ref="F62:F63" si="3">ROUND(D62*E62,2)</f>
        <v>0</v>
      </c>
    </row>
    <row r="63" spans="1:8" s="4" customFormat="1" outlineLevel="1" x14ac:dyDescent="0.25">
      <c r="A63" s="5" t="s">
        <v>100</v>
      </c>
      <c r="B63" s="29" t="s">
        <v>451</v>
      </c>
      <c r="C63" s="5" t="s">
        <v>33</v>
      </c>
      <c r="D63" s="12">
        <f>0.8*2*6</f>
        <v>9.6000000000000014</v>
      </c>
      <c r="E63" s="22"/>
      <c r="F63" s="7">
        <f t="shared" si="3"/>
        <v>0</v>
      </c>
    </row>
    <row r="64" spans="1:8" s="4" customFormat="1" ht="45" outlineLevel="1" x14ac:dyDescent="0.25">
      <c r="A64" s="5" t="s">
        <v>452</v>
      </c>
      <c r="B64" s="29" t="s">
        <v>478</v>
      </c>
      <c r="C64" s="5" t="s">
        <v>0</v>
      </c>
      <c r="D64" s="12"/>
      <c r="E64" s="22"/>
      <c r="F64" s="7"/>
    </row>
    <row r="65" spans="1:6" s="4" customFormat="1" outlineLevel="1" x14ac:dyDescent="0.25">
      <c r="A65" s="5" t="s">
        <v>453</v>
      </c>
      <c r="B65" s="29" t="s">
        <v>93</v>
      </c>
      <c r="C65" s="5" t="s">
        <v>0</v>
      </c>
      <c r="D65" s="12"/>
      <c r="E65" s="22"/>
      <c r="F65" s="7"/>
    </row>
    <row r="66" spans="1:6" s="4" customFormat="1" ht="45" outlineLevel="1" x14ac:dyDescent="0.25">
      <c r="A66" s="5" t="s">
        <v>454</v>
      </c>
      <c r="B66" s="29" t="s">
        <v>94</v>
      </c>
      <c r="C66" s="5" t="s">
        <v>0</v>
      </c>
      <c r="D66" s="12"/>
      <c r="E66" s="22"/>
      <c r="F66" s="7"/>
    </row>
    <row r="67" spans="1:6" s="4" customFormat="1" outlineLevel="1" x14ac:dyDescent="0.25">
      <c r="A67" s="5" t="s">
        <v>455</v>
      </c>
      <c r="B67" s="29" t="s">
        <v>95</v>
      </c>
      <c r="C67" s="5" t="s">
        <v>0</v>
      </c>
      <c r="D67" s="12"/>
      <c r="E67" s="22"/>
      <c r="F67" s="7"/>
    </row>
    <row r="68" spans="1:6" s="4" customFormat="1" outlineLevel="1" x14ac:dyDescent="0.25">
      <c r="A68" s="5" t="s">
        <v>456</v>
      </c>
      <c r="B68" s="29" t="s">
        <v>96</v>
      </c>
      <c r="C68" s="5" t="s">
        <v>11</v>
      </c>
      <c r="D68" s="12">
        <v>2</v>
      </c>
      <c r="E68" s="22"/>
      <c r="F68" s="7">
        <f t="shared" si="2"/>
        <v>0</v>
      </c>
    </row>
    <row r="69" spans="1:6" s="4" customFormat="1" outlineLevel="1" x14ac:dyDescent="0.25">
      <c r="A69" s="5" t="s">
        <v>457</v>
      </c>
      <c r="B69" s="29" t="s">
        <v>97</v>
      </c>
      <c r="C69" s="5" t="s">
        <v>0</v>
      </c>
      <c r="D69" s="12"/>
      <c r="E69" s="22"/>
      <c r="F69" s="7"/>
    </row>
    <row r="70" spans="1:6" outlineLevel="1" x14ac:dyDescent="0.25">
      <c r="A70" s="5" t="s">
        <v>458</v>
      </c>
      <c r="B70" s="29" t="s">
        <v>96</v>
      </c>
      <c r="C70" s="5" t="s">
        <v>11</v>
      </c>
      <c r="D70" s="12">
        <v>1</v>
      </c>
      <c r="E70" s="22"/>
      <c r="F70" s="7">
        <f t="shared" si="2"/>
        <v>0</v>
      </c>
    </row>
    <row r="71" spans="1:6" s="4" customFormat="1" outlineLevel="1" x14ac:dyDescent="0.25">
      <c r="A71" s="5" t="s">
        <v>459</v>
      </c>
      <c r="B71" s="29" t="s">
        <v>98</v>
      </c>
      <c r="C71" s="5" t="s">
        <v>0</v>
      </c>
      <c r="D71" s="12"/>
      <c r="E71" s="22"/>
      <c r="F71" s="7"/>
    </row>
    <row r="72" spans="1:6" outlineLevel="1" x14ac:dyDescent="0.25">
      <c r="A72" s="5" t="s">
        <v>460</v>
      </c>
      <c r="B72" s="29" t="s">
        <v>96</v>
      </c>
      <c r="C72" s="5" t="s">
        <v>11</v>
      </c>
      <c r="D72" s="12">
        <v>3</v>
      </c>
      <c r="E72" s="22"/>
      <c r="F72" s="7">
        <f t="shared" si="2"/>
        <v>0</v>
      </c>
    </row>
    <row r="73" spans="1:6" outlineLevel="1" x14ac:dyDescent="0.25">
      <c r="A73" s="5" t="s">
        <v>461</v>
      </c>
      <c r="B73" s="29" t="s">
        <v>99</v>
      </c>
      <c r="C73" s="5" t="s">
        <v>11</v>
      </c>
      <c r="D73" s="12">
        <v>2</v>
      </c>
      <c r="E73" s="22"/>
      <c r="F73" s="7">
        <f t="shared" si="2"/>
        <v>0</v>
      </c>
    </row>
    <row r="74" spans="1:6" s="4" customFormat="1" outlineLevel="1" x14ac:dyDescent="0.25">
      <c r="A74" s="5" t="s">
        <v>462</v>
      </c>
      <c r="B74" s="29" t="s">
        <v>101</v>
      </c>
      <c r="C74" s="5" t="s">
        <v>0</v>
      </c>
      <c r="D74" s="12"/>
      <c r="E74" s="7"/>
      <c r="F74" s="7"/>
    </row>
    <row r="75" spans="1:6" s="4" customFormat="1" outlineLevel="1" x14ac:dyDescent="0.25">
      <c r="A75" s="5" t="s">
        <v>463</v>
      </c>
      <c r="B75" s="29" t="s">
        <v>102</v>
      </c>
      <c r="C75" s="5" t="s">
        <v>0</v>
      </c>
      <c r="D75" s="12"/>
      <c r="E75" s="7"/>
      <c r="F75" s="7"/>
    </row>
    <row r="76" spans="1:6" s="4" customFormat="1" outlineLevel="1" x14ac:dyDescent="0.25">
      <c r="A76" s="5" t="s">
        <v>464</v>
      </c>
      <c r="B76" s="29" t="s">
        <v>103</v>
      </c>
      <c r="C76" s="5" t="s">
        <v>0</v>
      </c>
      <c r="D76" s="12"/>
      <c r="E76" s="7"/>
      <c r="F76" s="7"/>
    </row>
    <row r="77" spans="1:6" outlineLevel="1" x14ac:dyDescent="0.25">
      <c r="A77" s="5" t="s">
        <v>465</v>
      </c>
      <c r="B77" s="29" t="s">
        <v>410</v>
      </c>
      <c r="C77" s="5" t="s">
        <v>36</v>
      </c>
      <c r="D77" s="12">
        <v>350</v>
      </c>
      <c r="E77" s="22"/>
      <c r="F77" s="7">
        <f t="shared" si="2"/>
        <v>0</v>
      </c>
    </row>
    <row r="78" spans="1:6" s="4" customFormat="1" outlineLevel="1" x14ac:dyDescent="0.25">
      <c r="A78" s="5" t="s">
        <v>466</v>
      </c>
      <c r="B78" s="29" t="s">
        <v>104</v>
      </c>
      <c r="C78" s="5" t="s">
        <v>0</v>
      </c>
      <c r="D78" s="12"/>
      <c r="E78" s="7"/>
      <c r="F78" s="7"/>
    </row>
    <row r="79" spans="1:6" outlineLevel="1" x14ac:dyDescent="0.25">
      <c r="A79" s="5" t="s">
        <v>467</v>
      </c>
      <c r="B79" s="29" t="s">
        <v>105</v>
      </c>
      <c r="C79" s="5" t="s">
        <v>33</v>
      </c>
      <c r="D79" s="12">
        <v>80</v>
      </c>
      <c r="E79" s="22"/>
      <c r="F79" s="7">
        <f t="shared" si="2"/>
        <v>0</v>
      </c>
    </row>
    <row r="80" spans="1:6" s="4" customFormat="1" x14ac:dyDescent="0.25">
      <c r="A80" s="2" t="s">
        <v>106</v>
      </c>
      <c r="B80" s="31" t="s">
        <v>439</v>
      </c>
      <c r="C80" s="2" t="s">
        <v>0</v>
      </c>
      <c r="D80" s="11"/>
      <c r="E80" s="3"/>
      <c r="F80" s="3"/>
    </row>
    <row r="81" spans="1:6" s="4" customFormat="1" outlineLevel="1" x14ac:dyDescent="0.25">
      <c r="A81" s="5" t="s">
        <v>107</v>
      </c>
      <c r="B81" s="29" t="s">
        <v>237</v>
      </c>
      <c r="C81" s="5"/>
      <c r="D81" s="12"/>
      <c r="E81" s="7"/>
      <c r="F81" s="7"/>
    </row>
    <row r="82" spans="1:6" s="4" customFormat="1" ht="93.75" customHeight="1" outlineLevel="1" x14ac:dyDescent="0.25">
      <c r="A82" s="5" t="s">
        <v>109</v>
      </c>
      <c r="B82" s="29" t="s">
        <v>469</v>
      </c>
      <c r="C82" s="5" t="s">
        <v>117</v>
      </c>
      <c r="D82" s="12">
        <v>335</v>
      </c>
      <c r="E82" s="7"/>
      <c r="F82" s="7">
        <f t="shared" ref="F82:F146" si="4">D82*E82</f>
        <v>0</v>
      </c>
    </row>
    <row r="83" spans="1:6" s="4" customFormat="1" ht="77.25" customHeight="1" outlineLevel="1" x14ac:dyDescent="0.25">
      <c r="A83" s="5" t="s">
        <v>110</v>
      </c>
      <c r="B83" s="29" t="s">
        <v>238</v>
      </c>
      <c r="C83" s="5" t="s">
        <v>117</v>
      </c>
      <c r="D83" s="12">
        <v>20</v>
      </c>
      <c r="E83" s="7"/>
      <c r="F83" s="7">
        <f t="shared" si="4"/>
        <v>0</v>
      </c>
    </row>
    <row r="84" spans="1:6" s="4" customFormat="1" ht="60" outlineLevel="1" x14ac:dyDescent="0.25">
      <c r="A84" s="5" t="s">
        <v>111</v>
      </c>
      <c r="B84" s="29" t="s">
        <v>239</v>
      </c>
      <c r="C84" s="5" t="s">
        <v>117</v>
      </c>
      <c r="D84" s="12">
        <v>170</v>
      </c>
      <c r="E84" s="7"/>
      <c r="F84" s="7">
        <f t="shared" si="4"/>
        <v>0</v>
      </c>
    </row>
    <row r="85" spans="1:6" s="4" customFormat="1" ht="75" outlineLevel="1" x14ac:dyDescent="0.25">
      <c r="A85" s="5" t="s">
        <v>112</v>
      </c>
      <c r="B85" s="29" t="s">
        <v>389</v>
      </c>
      <c r="C85" s="5" t="s">
        <v>117</v>
      </c>
      <c r="D85" s="12">
        <v>185</v>
      </c>
      <c r="E85" s="7"/>
      <c r="F85" s="7">
        <f t="shared" si="4"/>
        <v>0</v>
      </c>
    </row>
    <row r="86" spans="1:6" s="4" customFormat="1" ht="75" outlineLevel="1" x14ac:dyDescent="0.25">
      <c r="A86" s="5" t="s">
        <v>312</v>
      </c>
      <c r="B86" s="29" t="s">
        <v>241</v>
      </c>
      <c r="C86" s="5" t="s">
        <v>117</v>
      </c>
      <c r="D86" s="12">
        <v>335</v>
      </c>
      <c r="E86" s="7"/>
      <c r="F86" s="7">
        <f t="shared" si="4"/>
        <v>0</v>
      </c>
    </row>
    <row r="87" spans="1:6" s="4" customFormat="1" ht="30" outlineLevel="1" x14ac:dyDescent="0.25">
      <c r="A87" s="5" t="s">
        <v>425</v>
      </c>
      <c r="B87" s="29" t="s">
        <v>426</v>
      </c>
      <c r="C87" s="5" t="s">
        <v>236</v>
      </c>
      <c r="D87" s="12">
        <v>1</v>
      </c>
      <c r="E87" s="7"/>
      <c r="F87" s="7">
        <f t="shared" si="4"/>
        <v>0</v>
      </c>
    </row>
    <row r="88" spans="1:6" s="4" customFormat="1" outlineLevel="1" x14ac:dyDescent="0.25">
      <c r="A88" s="5" t="s">
        <v>113</v>
      </c>
      <c r="B88" s="29" t="s">
        <v>242</v>
      </c>
      <c r="C88" s="5"/>
      <c r="D88" s="12"/>
      <c r="E88" s="7"/>
      <c r="F88" s="7"/>
    </row>
    <row r="89" spans="1:6" s="4" customFormat="1" ht="75" customHeight="1" outlineLevel="1" x14ac:dyDescent="0.25">
      <c r="A89" s="5" t="s">
        <v>115</v>
      </c>
      <c r="B89" s="29" t="s">
        <v>243</v>
      </c>
      <c r="C89" s="5"/>
      <c r="D89" s="12"/>
      <c r="E89" s="7"/>
      <c r="F89" s="7"/>
    </row>
    <row r="90" spans="1:6" s="4" customFormat="1" outlineLevel="1" x14ac:dyDescent="0.25">
      <c r="A90" s="5" t="s">
        <v>396</v>
      </c>
      <c r="B90" s="29" t="s">
        <v>393</v>
      </c>
      <c r="C90" s="5" t="s">
        <v>36</v>
      </c>
      <c r="D90" s="12">
        <v>40</v>
      </c>
      <c r="E90" s="22"/>
      <c r="F90" s="7">
        <f t="shared" si="4"/>
        <v>0</v>
      </c>
    </row>
    <row r="91" spans="1:6" s="4" customFormat="1" outlineLevel="1" x14ac:dyDescent="0.25">
      <c r="A91" s="5" t="s">
        <v>313</v>
      </c>
      <c r="B91" s="29" t="s">
        <v>394</v>
      </c>
      <c r="C91" s="5" t="s">
        <v>36</v>
      </c>
      <c r="D91" s="12">
        <v>195</v>
      </c>
      <c r="E91" s="22"/>
      <c r="F91" s="7">
        <f t="shared" si="4"/>
        <v>0</v>
      </c>
    </row>
    <row r="92" spans="1:6" s="4" customFormat="1" outlineLevel="1" x14ac:dyDescent="0.25">
      <c r="A92" s="5" t="s">
        <v>314</v>
      </c>
      <c r="B92" s="29" t="s">
        <v>395</v>
      </c>
      <c r="C92" s="5" t="s">
        <v>36</v>
      </c>
      <c r="D92" s="12">
        <v>185</v>
      </c>
      <c r="E92" s="22"/>
      <c r="F92" s="7">
        <f t="shared" si="4"/>
        <v>0</v>
      </c>
    </row>
    <row r="93" spans="1:6" s="4" customFormat="1" outlineLevel="1" x14ac:dyDescent="0.25">
      <c r="A93" s="5" t="s">
        <v>119</v>
      </c>
      <c r="B93" s="29" t="s">
        <v>244</v>
      </c>
      <c r="C93" s="5"/>
      <c r="D93" s="12"/>
      <c r="E93" s="7"/>
      <c r="F93" s="7"/>
    </row>
    <row r="94" spans="1:6" s="4" customFormat="1" ht="45" outlineLevel="1" x14ac:dyDescent="0.25">
      <c r="A94" s="5" t="s">
        <v>120</v>
      </c>
      <c r="B94" s="29" t="s">
        <v>245</v>
      </c>
      <c r="C94" s="5"/>
      <c r="D94" s="12"/>
      <c r="E94" s="7"/>
      <c r="F94" s="7"/>
    </row>
    <row r="95" spans="1:6" s="4" customFormat="1" outlineLevel="1" x14ac:dyDescent="0.25">
      <c r="A95" s="5" t="s">
        <v>121</v>
      </c>
      <c r="B95" s="29" t="s">
        <v>246</v>
      </c>
      <c r="C95" s="5" t="s">
        <v>11</v>
      </c>
      <c r="D95" s="12">
        <v>2</v>
      </c>
      <c r="E95" s="7"/>
      <c r="F95" s="7">
        <f t="shared" si="4"/>
        <v>0</v>
      </c>
    </row>
    <row r="96" spans="1:6" s="4" customFormat="1" outlineLevel="1" x14ac:dyDescent="0.25">
      <c r="A96" s="5" t="s">
        <v>122</v>
      </c>
      <c r="B96" s="29" t="s">
        <v>247</v>
      </c>
      <c r="C96" s="5" t="s">
        <v>11</v>
      </c>
      <c r="D96" s="12">
        <v>1</v>
      </c>
      <c r="E96" s="7"/>
      <c r="F96" s="7">
        <f t="shared" si="4"/>
        <v>0</v>
      </c>
    </row>
    <row r="97" spans="1:6" s="4" customFormat="1" outlineLevel="1" x14ac:dyDescent="0.25">
      <c r="A97" s="5" t="s">
        <v>123</v>
      </c>
      <c r="B97" s="29" t="s">
        <v>248</v>
      </c>
      <c r="C97" s="5" t="s">
        <v>11</v>
      </c>
      <c r="D97" s="12">
        <v>1</v>
      </c>
      <c r="E97" s="7"/>
      <c r="F97" s="7">
        <f t="shared" si="4"/>
        <v>0</v>
      </c>
    </row>
    <row r="98" spans="1:6" s="4" customFormat="1" ht="30" outlineLevel="1" x14ac:dyDescent="0.25">
      <c r="A98" s="5" t="s">
        <v>315</v>
      </c>
      <c r="B98" s="29" t="s">
        <v>249</v>
      </c>
      <c r="C98" s="5"/>
      <c r="D98" s="12"/>
      <c r="E98" s="7"/>
      <c r="F98" s="7"/>
    </row>
    <row r="99" spans="1:6" s="4" customFormat="1" outlineLevel="1" x14ac:dyDescent="0.25">
      <c r="A99" s="5" t="s">
        <v>316</v>
      </c>
      <c r="B99" s="29" t="s">
        <v>247</v>
      </c>
      <c r="C99" s="5" t="s">
        <v>11</v>
      </c>
      <c r="D99" s="12">
        <v>2</v>
      </c>
      <c r="E99" s="7"/>
      <c r="F99" s="7">
        <f t="shared" si="4"/>
        <v>0</v>
      </c>
    </row>
    <row r="100" spans="1:6" s="4" customFormat="1" ht="108" customHeight="1" outlineLevel="1" x14ac:dyDescent="0.25">
      <c r="A100" s="5" t="s">
        <v>317</v>
      </c>
      <c r="B100" s="29" t="s">
        <v>250</v>
      </c>
      <c r="C100" s="5"/>
      <c r="D100" s="12"/>
      <c r="E100" s="7"/>
      <c r="F100" s="7"/>
    </row>
    <row r="101" spans="1:6" s="4" customFormat="1" outlineLevel="1" x14ac:dyDescent="0.25">
      <c r="A101" s="5" t="s">
        <v>318</v>
      </c>
      <c r="B101" s="29">
        <v>80</v>
      </c>
      <c r="C101" s="5" t="s">
        <v>11</v>
      </c>
      <c r="D101" s="12">
        <v>2</v>
      </c>
      <c r="E101" s="7"/>
      <c r="F101" s="7">
        <f t="shared" si="4"/>
        <v>0</v>
      </c>
    </row>
    <row r="102" spans="1:6" s="4" customFormat="1" outlineLevel="1" x14ac:dyDescent="0.25">
      <c r="A102" s="5" t="s">
        <v>319</v>
      </c>
      <c r="B102" s="29">
        <v>100</v>
      </c>
      <c r="C102" s="5" t="s">
        <v>11</v>
      </c>
      <c r="D102" s="12">
        <v>1</v>
      </c>
      <c r="E102" s="7"/>
      <c r="F102" s="7">
        <f t="shared" si="4"/>
        <v>0</v>
      </c>
    </row>
    <row r="103" spans="1:6" s="4" customFormat="1" outlineLevel="1" x14ac:dyDescent="0.25">
      <c r="A103" s="5" t="s">
        <v>320</v>
      </c>
      <c r="B103" s="29">
        <v>150</v>
      </c>
      <c r="C103" s="5" t="s">
        <v>11</v>
      </c>
      <c r="D103" s="12">
        <v>2</v>
      </c>
      <c r="E103" s="7"/>
      <c r="F103" s="7">
        <f t="shared" si="4"/>
        <v>0</v>
      </c>
    </row>
    <row r="104" spans="1:6" s="4" customFormat="1" ht="59.25" customHeight="1" outlineLevel="1" x14ac:dyDescent="0.25">
      <c r="A104" s="5" t="s">
        <v>321</v>
      </c>
      <c r="B104" s="29" t="s">
        <v>251</v>
      </c>
      <c r="C104" s="5"/>
      <c r="D104" s="12"/>
      <c r="E104" s="7"/>
      <c r="F104" s="7"/>
    </row>
    <row r="105" spans="1:6" s="4" customFormat="1" outlineLevel="1" x14ac:dyDescent="0.25">
      <c r="A105" s="5" t="s">
        <v>322</v>
      </c>
      <c r="B105" s="29">
        <v>80</v>
      </c>
      <c r="C105" s="5" t="s">
        <v>11</v>
      </c>
      <c r="D105" s="12">
        <v>2</v>
      </c>
      <c r="E105" s="7"/>
      <c r="F105" s="7">
        <f t="shared" si="4"/>
        <v>0</v>
      </c>
    </row>
    <row r="106" spans="1:6" s="4" customFormat="1" outlineLevel="1" x14ac:dyDescent="0.25">
      <c r="A106" s="5" t="s">
        <v>323</v>
      </c>
      <c r="B106" s="29">
        <v>100</v>
      </c>
      <c r="C106" s="5" t="s">
        <v>11</v>
      </c>
      <c r="D106" s="12">
        <v>2</v>
      </c>
      <c r="E106" s="7"/>
      <c r="F106" s="7">
        <f t="shared" si="4"/>
        <v>0</v>
      </c>
    </row>
    <row r="107" spans="1:6" s="4" customFormat="1" outlineLevel="1" x14ac:dyDescent="0.25">
      <c r="A107" s="5" t="s">
        <v>324</v>
      </c>
      <c r="B107" s="29">
        <v>150</v>
      </c>
      <c r="C107" s="5" t="s">
        <v>11</v>
      </c>
      <c r="D107" s="12">
        <v>8</v>
      </c>
      <c r="E107" s="7"/>
      <c r="F107" s="7">
        <f t="shared" si="4"/>
        <v>0</v>
      </c>
    </row>
    <row r="108" spans="1:6" s="4" customFormat="1" ht="60" outlineLevel="1" x14ac:dyDescent="0.25">
      <c r="A108" s="5" t="s">
        <v>325</v>
      </c>
      <c r="B108" s="29" t="s">
        <v>252</v>
      </c>
      <c r="C108" s="5"/>
      <c r="D108" s="12"/>
      <c r="E108" s="7"/>
      <c r="F108" s="7"/>
    </row>
    <row r="109" spans="1:6" s="4" customFormat="1" outlineLevel="1" x14ac:dyDescent="0.25">
      <c r="A109" s="5" t="s">
        <v>326</v>
      </c>
      <c r="B109" s="29" t="s">
        <v>253</v>
      </c>
      <c r="C109" s="5" t="s">
        <v>11</v>
      </c>
      <c r="D109" s="12">
        <v>2</v>
      </c>
      <c r="E109" s="7"/>
      <c r="F109" s="7">
        <f t="shared" si="4"/>
        <v>0</v>
      </c>
    </row>
    <row r="110" spans="1:6" s="4" customFormat="1" outlineLevel="1" x14ac:dyDescent="0.25">
      <c r="A110" s="5" t="s">
        <v>327</v>
      </c>
      <c r="B110" s="29" t="s">
        <v>254</v>
      </c>
      <c r="C110" s="5" t="s">
        <v>11</v>
      </c>
      <c r="D110" s="12">
        <v>2</v>
      </c>
      <c r="E110" s="7"/>
      <c r="F110" s="7">
        <f t="shared" si="4"/>
        <v>0</v>
      </c>
    </row>
    <row r="111" spans="1:6" s="4" customFormat="1" ht="60" outlineLevel="1" x14ac:dyDescent="0.25">
      <c r="A111" s="5" t="s">
        <v>397</v>
      </c>
      <c r="B111" s="29" t="s">
        <v>255</v>
      </c>
      <c r="C111" s="5"/>
      <c r="D111" s="12"/>
      <c r="E111" s="7"/>
      <c r="F111" s="7"/>
    </row>
    <row r="112" spans="1:6" s="4" customFormat="1" outlineLevel="1" x14ac:dyDescent="0.25">
      <c r="A112" s="5" t="s">
        <v>398</v>
      </c>
      <c r="B112" s="29">
        <v>110</v>
      </c>
      <c r="C112" s="5" t="s">
        <v>11</v>
      </c>
      <c r="D112" s="12">
        <v>1</v>
      </c>
      <c r="E112" s="7"/>
      <c r="F112" s="7">
        <f t="shared" si="4"/>
        <v>0</v>
      </c>
    </row>
    <row r="113" spans="1:6" s="4" customFormat="1" outlineLevel="1" x14ac:dyDescent="0.25">
      <c r="A113" s="5" t="s">
        <v>124</v>
      </c>
      <c r="B113" s="29" t="s">
        <v>256</v>
      </c>
      <c r="C113" s="5"/>
      <c r="D113" s="12"/>
      <c r="E113" s="7"/>
      <c r="F113" s="7"/>
    </row>
    <row r="114" spans="1:6" s="4" customFormat="1" ht="45" outlineLevel="1" x14ac:dyDescent="0.25">
      <c r="A114" s="5" t="s">
        <v>125</v>
      </c>
      <c r="B114" s="29" t="s">
        <v>257</v>
      </c>
      <c r="C114" s="5"/>
      <c r="D114" s="12"/>
      <c r="E114" s="7"/>
      <c r="F114" s="7"/>
    </row>
    <row r="115" spans="1:6" s="4" customFormat="1" outlineLevel="1" x14ac:dyDescent="0.25">
      <c r="A115" s="5" t="s">
        <v>126</v>
      </c>
      <c r="B115" s="29" t="s">
        <v>258</v>
      </c>
      <c r="C115" s="5" t="s">
        <v>11</v>
      </c>
      <c r="D115" s="12">
        <v>1</v>
      </c>
      <c r="E115" s="7"/>
      <c r="F115" s="7">
        <f t="shared" si="4"/>
        <v>0</v>
      </c>
    </row>
    <row r="116" spans="1:6" s="4" customFormat="1" ht="105.75" customHeight="1" outlineLevel="1" x14ac:dyDescent="0.25">
      <c r="A116" s="5" t="s">
        <v>127</v>
      </c>
      <c r="B116" s="29" t="s">
        <v>259</v>
      </c>
      <c r="C116" s="5"/>
      <c r="D116" s="12"/>
      <c r="E116" s="7"/>
      <c r="F116" s="7"/>
    </row>
    <row r="117" spans="1:6" s="4" customFormat="1" outlineLevel="1" x14ac:dyDescent="0.25">
      <c r="A117" s="5" t="s">
        <v>128</v>
      </c>
      <c r="B117" s="29">
        <v>100</v>
      </c>
      <c r="C117" s="5" t="s">
        <v>11</v>
      </c>
      <c r="D117" s="12">
        <v>1</v>
      </c>
      <c r="E117" s="7"/>
      <c r="F117" s="7">
        <f t="shared" si="4"/>
        <v>0</v>
      </c>
    </row>
    <row r="118" spans="1:6" s="4" customFormat="1" ht="63" customHeight="1" outlineLevel="1" x14ac:dyDescent="0.25">
      <c r="A118" s="5" t="s">
        <v>129</v>
      </c>
      <c r="B118" s="29" t="s">
        <v>251</v>
      </c>
      <c r="C118" s="5"/>
      <c r="D118" s="12"/>
      <c r="E118" s="7"/>
      <c r="F118" s="7"/>
    </row>
    <row r="119" spans="1:6" s="4" customFormat="1" outlineLevel="1" x14ac:dyDescent="0.25">
      <c r="A119" s="5" t="s">
        <v>130</v>
      </c>
      <c r="B119" s="29">
        <v>100</v>
      </c>
      <c r="C119" s="5" t="s">
        <v>11</v>
      </c>
      <c r="D119" s="12">
        <v>2</v>
      </c>
      <c r="E119" s="7"/>
      <c r="F119" s="7">
        <f t="shared" si="4"/>
        <v>0</v>
      </c>
    </row>
    <row r="120" spans="1:6" s="4" customFormat="1" ht="78" customHeight="1" outlineLevel="1" x14ac:dyDescent="0.25">
      <c r="A120" s="5" t="s">
        <v>131</v>
      </c>
      <c r="B120" s="29" t="s">
        <v>260</v>
      </c>
      <c r="C120" s="5"/>
      <c r="D120" s="12"/>
      <c r="E120" s="7"/>
      <c r="F120" s="7"/>
    </row>
    <row r="121" spans="1:6" s="4" customFormat="1" outlineLevel="1" x14ac:dyDescent="0.25">
      <c r="A121" s="5" t="s">
        <v>328</v>
      </c>
      <c r="B121" s="29" t="s">
        <v>261</v>
      </c>
      <c r="C121" s="5" t="s">
        <v>36</v>
      </c>
      <c r="D121" s="12">
        <v>6</v>
      </c>
      <c r="E121" s="7"/>
      <c r="F121" s="7">
        <f t="shared" si="4"/>
        <v>0</v>
      </c>
    </row>
    <row r="122" spans="1:6" s="4" customFormat="1" ht="30" outlineLevel="1" x14ac:dyDescent="0.25">
      <c r="A122" s="5" t="s">
        <v>329</v>
      </c>
      <c r="B122" s="29" t="s">
        <v>262</v>
      </c>
      <c r="C122" s="5"/>
      <c r="D122" s="12"/>
      <c r="E122" s="7"/>
      <c r="F122" s="7"/>
    </row>
    <row r="123" spans="1:6" s="4" customFormat="1" outlineLevel="1" x14ac:dyDescent="0.25">
      <c r="A123" s="5" t="s">
        <v>132</v>
      </c>
      <c r="B123" s="29">
        <v>100</v>
      </c>
      <c r="C123" s="5" t="s">
        <v>11</v>
      </c>
      <c r="D123" s="12">
        <v>1</v>
      </c>
      <c r="E123" s="7"/>
      <c r="F123" s="7">
        <f t="shared" si="4"/>
        <v>0</v>
      </c>
    </row>
    <row r="124" spans="1:6" s="4" customFormat="1" ht="60" customHeight="1" outlineLevel="1" x14ac:dyDescent="0.25">
      <c r="A124" s="5" t="s">
        <v>330</v>
      </c>
      <c r="B124" s="29" t="s">
        <v>263</v>
      </c>
      <c r="C124" s="5" t="s">
        <v>11</v>
      </c>
      <c r="D124" s="12">
        <v>1</v>
      </c>
      <c r="E124" s="7"/>
      <c r="F124" s="7">
        <f t="shared" si="4"/>
        <v>0</v>
      </c>
    </row>
    <row r="125" spans="1:6" s="4" customFormat="1" ht="60" outlineLevel="1" x14ac:dyDescent="0.25">
      <c r="A125" s="5" t="s">
        <v>331</v>
      </c>
      <c r="B125" s="29" t="s">
        <v>264</v>
      </c>
      <c r="C125" s="5" t="s">
        <v>11</v>
      </c>
      <c r="D125" s="12">
        <v>1</v>
      </c>
      <c r="E125" s="7"/>
      <c r="F125" s="7">
        <f t="shared" si="4"/>
        <v>0</v>
      </c>
    </row>
    <row r="126" spans="1:6" s="4" customFormat="1" outlineLevel="1" x14ac:dyDescent="0.25">
      <c r="A126" s="5" t="s">
        <v>133</v>
      </c>
      <c r="B126" s="29" t="s">
        <v>265</v>
      </c>
      <c r="C126" s="5"/>
      <c r="D126" s="12"/>
      <c r="E126" s="7"/>
      <c r="F126" s="7"/>
    </row>
    <row r="127" spans="1:6" s="4" customFormat="1" ht="75.75" customHeight="1" outlineLevel="1" x14ac:dyDescent="0.25">
      <c r="A127" s="5" t="s">
        <v>134</v>
      </c>
      <c r="B127" s="29" t="s">
        <v>266</v>
      </c>
      <c r="C127" s="5"/>
      <c r="D127" s="12"/>
      <c r="E127" s="7"/>
      <c r="F127" s="7"/>
    </row>
    <row r="128" spans="1:6" s="4" customFormat="1" outlineLevel="1" x14ac:dyDescent="0.25">
      <c r="A128" s="5" t="s">
        <v>135</v>
      </c>
      <c r="B128" s="29">
        <v>110</v>
      </c>
      <c r="C128" s="5" t="s">
        <v>11</v>
      </c>
      <c r="D128" s="12">
        <v>1</v>
      </c>
      <c r="E128" s="7"/>
      <c r="F128" s="7">
        <f t="shared" si="4"/>
        <v>0</v>
      </c>
    </row>
    <row r="129" spans="1:6" s="4" customFormat="1" outlineLevel="1" x14ac:dyDescent="0.25">
      <c r="A129" s="5" t="s">
        <v>136</v>
      </c>
      <c r="B129" s="29">
        <v>160</v>
      </c>
      <c r="C129" s="5" t="s">
        <v>11</v>
      </c>
      <c r="D129" s="12">
        <v>2</v>
      </c>
      <c r="E129" s="7"/>
      <c r="F129" s="7">
        <f t="shared" si="4"/>
        <v>0</v>
      </c>
    </row>
    <row r="130" spans="1:6" s="4" customFormat="1" ht="30" outlineLevel="1" x14ac:dyDescent="0.25">
      <c r="A130" s="5" t="s">
        <v>138</v>
      </c>
      <c r="B130" s="29" t="s">
        <v>479</v>
      </c>
      <c r="C130" s="5" t="s">
        <v>11</v>
      </c>
      <c r="D130" s="12">
        <v>3</v>
      </c>
      <c r="E130" s="7"/>
      <c r="F130" s="7">
        <f t="shared" si="4"/>
        <v>0</v>
      </c>
    </row>
    <row r="131" spans="1:6" s="4" customFormat="1" ht="30" outlineLevel="1" x14ac:dyDescent="0.25">
      <c r="A131" s="5" t="s">
        <v>139</v>
      </c>
      <c r="B131" s="29" t="s">
        <v>268</v>
      </c>
      <c r="C131" s="5" t="s">
        <v>36</v>
      </c>
      <c r="D131" s="12">
        <v>18</v>
      </c>
      <c r="E131" s="7"/>
      <c r="F131" s="7">
        <f t="shared" si="4"/>
        <v>0</v>
      </c>
    </row>
    <row r="132" spans="1:6" s="4" customFormat="1" ht="60" outlineLevel="1" x14ac:dyDescent="0.25">
      <c r="A132" s="5" t="s">
        <v>332</v>
      </c>
      <c r="B132" s="29" t="s">
        <v>480</v>
      </c>
      <c r="C132" s="5" t="s">
        <v>11</v>
      </c>
      <c r="D132" s="12">
        <v>3</v>
      </c>
      <c r="E132" s="7"/>
      <c r="F132" s="7">
        <f t="shared" si="4"/>
        <v>0</v>
      </c>
    </row>
    <row r="133" spans="1:6" s="4" customFormat="1" ht="30" outlineLevel="1" x14ac:dyDescent="0.25">
      <c r="A133" s="5" t="s">
        <v>333</v>
      </c>
      <c r="B133" s="29" t="s">
        <v>481</v>
      </c>
      <c r="C133" s="5" t="s">
        <v>11</v>
      </c>
      <c r="D133" s="12">
        <v>3</v>
      </c>
      <c r="E133" s="7"/>
      <c r="F133" s="7">
        <f t="shared" si="4"/>
        <v>0</v>
      </c>
    </row>
    <row r="134" spans="1:6" s="4" customFormat="1" ht="45" outlineLevel="1" x14ac:dyDescent="0.25">
      <c r="A134" s="5" t="s">
        <v>334</v>
      </c>
      <c r="B134" s="29" t="s">
        <v>269</v>
      </c>
      <c r="C134" s="5" t="s">
        <v>11</v>
      </c>
      <c r="D134" s="12">
        <v>3</v>
      </c>
      <c r="E134" s="7"/>
      <c r="F134" s="7">
        <f t="shared" si="4"/>
        <v>0</v>
      </c>
    </row>
    <row r="135" spans="1:6" s="4" customFormat="1" ht="45" outlineLevel="1" x14ac:dyDescent="0.25">
      <c r="A135" s="5" t="s">
        <v>335</v>
      </c>
      <c r="B135" s="29" t="s">
        <v>270</v>
      </c>
      <c r="C135" s="5" t="s">
        <v>11</v>
      </c>
      <c r="D135" s="12">
        <v>3</v>
      </c>
      <c r="E135" s="7"/>
      <c r="F135" s="7">
        <f t="shared" si="4"/>
        <v>0</v>
      </c>
    </row>
    <row r="136" spans="1:6" s="4" customFormat="1" ht="77.25" customHeight="1" outlineLevel="1" x14ac:dyDescent="0.25">
      <c r="A136" s="5" t="s">
        <v>336</v>
      </c>
      <c r="B136" s="29" t="s">
        <v>271</v>
      </c>
      <c r="C136" s="5" t="s">
        <v>11</v>
      </c>
      <c r="D136" s="12">
        <v>3</v>
      </c>
      <c r="E136" s="7"/>
      <c r="F136" s="7">
        <f t="shared" si="4"/>
        <v>0</v>
      </c>
    </row>
    <row r="137" spans="1:6" s="4" customFormat="1" ht="60" outlineLevel="1" x14ac:dyDescent="0.25">
      <c r="A137" s="5" t="s">
        <v>337</v>
      </c>
      <c r="B137" s="29" t="s">
        <v>272</v>
      </c>
      <c r="C137" s="5" t="s">
        <v>11</v>
      </c>
      <c r="D137" s="12">
        <v>2</v>
      </c>
      <c r="E137" s="7"/>
      <c r="F137" s="7">
        <f t="shared" si="4"/>
        <v>0</v>
      </c>
    </row>
    <row r="138" spans="1:6" s="4" customFormat="1" outlineLevel="1" x14ac:dyDescent="0.25">
      <c r="A138" s="5" t="s">
        <v>140</v>
      </c>
      <c r="B138" s="29" t="s">
        <v>273</v>
      </c>
      <c r="C138" s="5"/>
      <c r="D138" s="12"/>
      <c r="E138" s="7"/>
      <c r="F138" s="7"/>
    </row>
    <row r="139" spans="1:6" s="4" customFormat="1" ht="90" outlineLevel="1" x14ac:dyDescent="0.25">
      <c r="A139" s="5" t="s">
        <v>141</v>
      </c>
      <c r="B139" s="29" t="s">
        <v>274</v>
      </c>
      <c r="C139" s="5" t="s">
        <v>11</v>
      </c>
      <c r="D139" s="12">
        <v>1</v>
      </c>
      <c r="E139" s="7"/>
      <c r="F139" s="7">
        <f t="shared" si="4"/>
        <v>0</v>
      </c>
    </row>
    <row r="140" spans="1:6" s="4" customFormat="1" ht="45" outlineLevel="1" x14ac:dyDescent="0.25">
      <c r="A140" s="5" t="s">
        <v>142</v>
      </c>
      <c r="B140" s="29" t="s">
        <v>275</v>
      </c>
      <c r="C140" s="5" t="s">
        <v>36</v>
      </c>
      <c r="D140" s="12">
        <v>420</v>
      </c>
      <c r="E140" s="7"/>
      <c r="F140" s="7">
        <f t="shared" si="4"/>
        <v>0</v>
      </c>
    </row>
    <row r="141" spans="1:6" s="4" customFormat="1" ht="75" outlineLevel="1" x14ac:dyDescent="0.25">
      <c r="A141" s="5" t="s">
        <v>143</v>
      </c>
      <c r="B141" s="29" t="s">
        <v>276</v>
      </c>
      <c r="C141" s="5" t="s">
        <v>11</v>
      </c>
      <c r="D141" s="12">
        <v>9</v>
      </c>
      <c r="E141" s="7"/>
      <c r="F141" s="7">
        <f t="shared" si="4"/>
        <v>0</v>
      </c>
    </row>
    <row r="142" spans="1:6" s="4" customFormat="1" ht="60" outlineLevel="1" x14ac:dyDescent="0.25">
      <c r="A142" s="5" t="s">
        <v>338</v>
      </c>
      <c r="B142" s="29" t="s">
        <v>277</v>
      </c>
      <c r="C142" s="5" t="s">
        <v>236</v>
      </c>
      <c r="D142" s="12">
        <v>1</v>
      </c>
      <c r="E142" s="22"/>
      <c r="F142" s="22">
        <f t="shared" si="4"/>
        <v>0</v>
      </c>
    </row>
    <row r="143" spans="1:6" s="4" customFormat="1" ht="45" outlineLevel="1" x14ac:dyDescent="0.25">
      <c r="A143" s="5" t="s">
        <v>339</v>
      </c>
      <c r="B143" s="29" t="s">
        <v>278</v>
      </c>
      <c r="C143" s="5" t="s">
        <v>236</v>
      </c>
      <c r="D143" s="12">
        <v>1</v>
      </c>
      <c r="E143" s="7"/>
      <c r="F143" s="7">
        <f t="shared" si="4"/>
        <v>0</v>
      </c>
    </row>
    <row r="144" spans="1:6" s="4" customFormat="1" outlineLevel="1" x14ac:dyDescent="0.25">
      <c r="A144" s="5" t="s">
        <v>144</v>
      </c>
      <c r="B144" s="29" t="s">
        <v>279</v>
      </c>
      <c r="C144" s="5"/>
      <c r="D144" s="12"/>
      <c r="E144" s="7"/>
      <c r="F144" s="7"/>
    </row>
    <row r="145" spans="1:6" s="4" customFormat="1" ht="77.25" customHeight="1" outlineLevel="1" x14ac:dyDescent="0.25">
      <c r="A145" s="5" t="s">
        <v>145</v>
      </c>
      <c r="B145" s="29" t="s">
        <v>280</v>
      </c>
      <c r="C145" s="5" t="s">
        <v>33</v>
      </c>
      <c r="D145" s="12">
        <v>280</v>
      </c>
      <c r="E145" s="7"/>
      <c r="F145" s="7">
        <f t="shared" si="4"/>
        <v>0</v>
      </c>
    </row>
    <row r="146" spans="1:6" s="4" customFormat="1" ht="135" outlineLevel="1" x14ac:dyDescent="0.25">
      <c r="A146" s="5" t="s">
        <v>340</v>
      </c>
      <c r="B146" s="29" t="s">
        <v>281</v>
      </c>
      <c r="C146" s="5" t="s">
        <v>33</v>
      </c>
      <c r="D146" s="12">
        <v>30</v>
      </c>
      <c r="E146" s="7"/>
      <c r="F146" s="7">
        <f t="shared" si="4"/>
        <v>0</v>
      </c>
    </row>
    <row r="147" spans="1:6" s="4" customFormat="1" ht="135" customHeight="1" outlineLevel="1" x14ac:dyDescent="0.25">
      <c r="A147" s="5" t="s">
        <v>341</v>
      </c>
      <c r="B147" s="29" t="s">
        <v>282</v>
      </c>
      <c r="C147" s="5" t="s">
        <v>33</v>
      </c>
      <c r="D147" s="12">
        <v>30</v>
      </c>
      <c r="E147" s="7"/>
      <c r="F147" s="7">
        <f t="shared" ref="F147:F191" si="5">D147*E147</f>
        <v>0</v>
      </c>
    </row>
    <row r="148" spans="1:6" s="4" customFormat="1" outlineLevel="1" x14ac:dyDescent="0.25">
      <c r="A148" s="5" t="s">
        <v>146</v>
      </c>
      <c r="B148" s="29" t="s">
        <v>283</v>
      </c>
      <c r="C148" s="6"/>
      <c r="D148" s="6"/>
      <c r="E148" s="6"/>
      <c r="F148" s="7"/>
    </row>
    <row r="149" spans="1:6" s="4" customFormat="1" outlineLevel="1" x14ac:dyDescent="0.25">
      <c r="A149" s="5" t="s">
        <v>148</v>
      </c>
      <c r="B149" s="29" t="s">
        <v>237</v>
      </c>
      <c r="C149" s="5"/>
      <c r="D149" s="12"/>
      <c r="E149" s="7"/>
      <c r="F149" s="7"/>
    </row>
    <row r="150" spans="1:6" s="4" customFormat="1" ht="122.25" customHeight="1" outlineLevel="1" x14ac:dyDescent="0.25">
      <c r="A150" s="5" t="s">
        <v>399</v>
      </c>
      <c r="B150" s="29" t="s">
        <v>284</v>
      </c>
      <c r="C150" s="5" t="s">
        <v>33</v>
      </c>
      <c r="D150" s="12">
        <v>95</v>
      </c>
      <c r="E150" s="7"/>
      <c r="F150" s="7">
        <f t="shared" si="5"/>
        <v>0</v>
      </c>
    </row>
    <row r="151" spans="1:6" s="4" customFormat="1" ht="77.25" customHeight="1" outlineLevel="1" x14ac:dyDescent="0.25">
      <c r="A151" s="5" t="s">
        <v>400</v>
      </c>
      <c r="B151" s="29" t="s">
        <v>285</v>
      </c>
      <c r="C151" s="5" t="s">
        <v>33</v>
      </c>
      <c r="D151" s="12">
        <v>10</v>
      </c>
      <c r="E151" s="7"/>
      <c r="F151" s="7">
        <f t="shared" si="5"/>
        <v>0</v>
      </c>
    </row>
    <row r="152" spans="1:6" s="4" customFormat="1" ht="75" outlineLevel="1" x14ac:dyDescent="0.25">
      <c r="A152" s="5" t="s">
        <v>401</v>
      </c>
      <c r="B152" s="29" t="s">
        <v>286</v>
      </c>
      <c r="C152" s="5" t="s">
        <v>33</v>
      </c>
      <c r="D152" s="12">
        <v>10</v>
      </c>
      <c r="E152" s="7"/>
      <c r="F152" s="7">
        <f t="shared" si="5"/>
        <v>0</v>
      </c>
    </row>
    <row r="153" spans="1:6" s="4" customFormat="1" ht="111.75" customHeight="1" outlineLevel="1" x14ac:dyDescent="0.25">
      <c r="A153" s="5" t="s">
        <v>402</v>
      </c>
      <c r="B153" s="29" t="s">
        <v>470</v>
      </c>
      <c r="C153" s="5" t="s">
        <v>117</v>
      </c>
      <c r="D153" s="12">
        <v>100</v>
      </c>
      <c r="E153" s="7"/>
      <c r="F153" s="7">
        <f t="shared" si="5"/>
        <v>0</v>
      </c>
    </row>
    <row r="154" spans="1:6" s="4" customFormat="1" ht="108" customHeight="1" outlineLevel="1" x14ac:dyDescent="0.25">
      <c r="A154" s="5" t="s">
        <v>403</v>
      </c>
      <c r="B154" s="29" t="s">
        <v>287</v>
      </c>
      <c r="C154" s="5" t="s">
        <v>117</v>
      </c>
      <c r="D154" s="12">
        <v>5</v>
      </c>
      <c r="E154" s="7"/>
      <c r="F154" s="7">
        <f t="shared" si="5"/>
        <v>0</v>
      </c>
    </row>
    <row r="155" spans="1:6" s="4" customFormat="1" ht="60" outlineLevel="1" x14ac:dyDescent="0.25">
      <c r="A155" s="5" t="s">
        <v>404</v>
      </c>
      <c r="B155" s="29" t="s">
        <v>239</v>
      </c>
      <c r="C155" s="5" t="s">
        <v>117</v>
      </c>
      <c r="D155" s="12">
        <v>50</v>
      </c>
      <c r="E155" s="7"/>
      <c r="F155" s="7">
        <f t="shared" si="5"/>
        <v>0</v>
      </c>
    </row>
    <row r="156" spans="1:6" s="4" customFormat="1" ht="60" outlineLevel="1" x14ac:dyDescent="0.25">
      <c r="A156" s="5" t="s">
        <v>405</v>
      </c>
      <c r="B156" s="29" t="s">
        <v>240</v>
      </c>
      <c r="C156" s="5" t="s">
        <v>117</v>
      </c>
      <c r="D156" s="12">
        <v>30</v>
      </c>
      <c r="E156" s="7"/>
      <c r="F156" s="7">
        <f t="shared" si="5"/>
        <v>0</v>
      </c>
    </row>
    <row r="157" spans="1:6" s="4" customFormat="1" ht="75" outlineLevel="1" x14ac:dyDescent="0.25">
      <c r="A157" s="5" t="s">
        <v>406</v>
      </c>
      <c r="B157" s="29" t="s">
        <v>241</v>
      </c>
      <c r="C157" s="5" t="s">
        <v>117</v>
      </c>
      <c r="D157" s="12">
        <v>100</v>
      </c>
      <c r="E157" s="7"/>
      <c r="F157" s="7">
        <f t="shared" si="5"/>
        <v>0</v>
      </c>
    </row>
    <row r="158" spans="1:6" s="4" customFormat="1" outlineLevel="1" x14ac:dyDescent="0.25">
      <c r="A158" s="5" t="s">
        <v>342</v>
      </c>
      <c r="B158" s="29" t="s">
        <v>288</v>
      </c>
      <c r="C158" s="5"/>
      <c r="D158" s="12"/>
      <c r="E158" s="7"/>
      <c r="F158" s="7"/>
    </row>
    <row r="159" spans="1:6" s="4" customFormat="1" outlineLevel="1" x14ac:dyDescent="0.25">
      <c r="A159" s="5" t="s">
        <v>343</v>
      </c>
      <c r="B159" s="29" t="s">
        <v>289</v>
      </c>
      <c r="C159" s="5"/>
      <c r="D159" s="12"/>
      <c r="E159" s="7"/>
      <c r="F159" s="7"/>
    </row>
    <row r="160" spans="1:6" s="4" customFormat="1" ht="75" customHeight="1" outlineLevel="1" x14ac:dyDescent="0.25">
      <c r="A160" s="5" t="s">
        <v>344</v>
      </c>
      <c r="B160" s="29" t="s">
        <v>290</v>
      </c>
      <c r="C160" s="5"/>
      <c r="D160" s="12"/>
      <c r="E160" s="7"/>
      <c r="F160" s="7"/>
    </row>
    <row r="161" spans="1:6" s="4" customFormat="1" outlineLevel="1" x14ac:dyDescent="0.25">
      <c r="A161" s="5" t="s">
        <v>345</v>
      </c>
      <c r="B161" s="29" t="s">
        <v>390</v>
      </c>
      <c r="C161" s="5" t="s">
        <v>11</v>
      </c>
      <c r="D161" s="12">
        <v>3</v>
      </c>
      <c r="E161" s="7"/>
      <c r="F161" s="7">
        <f t="shared" si="5"/>
        <v>0</v>
      </c>
    </row>
    <row r="162" spans="1:6" s="4" customFormat="1" outlineLevel="1" x14ac:dyDescent="0.25">
      <c r="A162" s="5" t="s">
        <v>346</v>
      </c>
      <c r="B162" s="29" t="s">
        <v>391</v>
      </c>
      <c r="C162" s="5" t="s">
        <v>11</v>
      </c>
      <c r="D162" s="12">
        <v>5</v>
      </c>
      <c r="E162" s="7"/>
      <c r="F162" s="7">
        <f t="shared" si="5"/>
        <v>0</v>
      </c>
    </row>
    <row r="163" spans="1:6" s="4" customFormat="1" ht="30" outlineLevel="1" x14ac:dyDescent="0.25">
      <c r="A163" s="5" t="s">
        <v>347</v>
      </c>
      <c r="B163" s="29" t="s">
        <v>440</v>
      </c>
      <c r="C163" s="5" t="s">
        <v>11</v>
      </c>
      <c r="D163" s="12">
        <v>8</v>
      </c>
      <c r="E163" s="7"/>
      <c r="F163" s="7">
        <f t="shared" si="5"/>
        <v>0</v>
      </c>
    </row>
    <row r="164" spans="1:6" s="4" customFormat="1" ht="30" outlineLevel="1" x14ac:dyDescent="0.25">
      <c r="A164" s="5" t="s">
        <v>348</v>
      </c>
      <c r="B164" s="29" t="s">
        <v>291</v>
      </c>
      <c r="C164" s="5" t="s">
        <v>36</v>
      </c>
      <c r="D164" s="12">
        <v>48</v>
      </c>
      <c r="E164" s="7"/>
      <c r="F164" s="7">
        <f t="shared" si="5"/>
        <v>0</v>
      </c>
    </row>
    <row r="165" spans="1:6" s="4" customFormat="1" ht="60" outlineLevel="1" x14ac:dyDescent="0.25">
      <c r="A165" s="5" t="s">
        <v>349</v>
      </c>
      <c r="B165" s="29" t="s">
        <v>441</v>
      </c>
      <c r="C165" s="5" t="s">
        <v>11</v>
      </c>
      <c r="D165" s="12">
        <v>8</v>
      </c>
      <c r="E165" s="7"/>
      <c r="F165" s="7">
        <f t="shared" si="5"/>
        <v>0</v>
      </c>
    </row>
    <row r="166" spans="1:6" s="4" customFormat="1" ht="30" outlineLevel="1" x14ac:dyDescent="0.25">
      <c r="A166" s="5" t="s">
        <v>350</v>
      </c>
      <c r="B166" s="29" t="s">
        <v>292</v>
      </c>
      <c r="C166" s="5" t="s">
        <v>11</v>
      </c>
      <c r="D166" s="12">
        <v>8</v>
      </c>
      <c r="E166" s="7"/>
      <c r="F166" s="7">
        <f t="shared" si="5"/>
        <v>0</v>
      </c>
    </row>
    <row r="167" spans="1:6" s="4" customFormat="1" ht="30" outlineLevel="1" x14ac:dyDescent="0.25">
      <c r="A167" s="5" t="s">
        <v>351</v>
      </c>
      <c r="B167" s="29" t="s">
        <v>293</v>
      </c>
      <c r="C167" s="5" t="s">
        <v>11</v>
      </c>
      <c r="D167" s="12">
        <v>8</v>
      </c>
      <c r="E167" s="7"/>
      <c r="F167" s="7">
        <f t="shared" si="5"/>
        <v>0</v>
      </c>
    </row>
    <row r="168" spans="1:6" s="4" customFormat="1" ht="45" outlineLevel="1" x14ac:dyDescent="0.25">
      <c r="A168" s="5" t="s">
        <v>352</v>
      </c>
      <c r="B168" s="29" t="s">
        <v>294</v>
      </c>
      <c r="C168" s="5" t="s">
        <v>11</v>
      </c>
      <c r="D168" s="12">
        <v>8</v>
      </c>
      <c r="E168" s="7"/>
      <c r="F168" s="7">
        <f t="shared" si="5"/>
        <v>0</v>
      </c>
    </row>
    <row r="169" spans="1:6" s="4" customFormat="1" outlineLevel="1" x14ac:dyDescent="0.25">
      <c r="A169" s="5" t="s">
        <v>353</v>
      </c>
      <c r="B169" s="29" t="s">
        <v>295</v>
      </c>
      <c r="C169" s="5"/>
      <c r="D169" s="12"/>
      <c r="E169" s="7"/>
      <c r="F169" s="7"/>
    </row>
    <row r="170" spans="1:6" s="4" customFormat="1" ht="77.25" customHeight="1" outlineLevel="1" x14ac:dyDescent="0.25">
      <c r="A170" s="5" t="s">
        <v>354</v>
      </c>
      <c r="B170" s="29" t="s">
        <v>296</v>
      </c>
      <c r="C170" s="5"/>
      <c r="D170" s="12"/>
      <c r="E170" s="7"/>
      <c r="F170" s="7"/>
    </row>
    <row r="171" spans="1:6" s="4" customFormat="1" outlineLevel="1" x14ac:dyDescent="0.25">
      <c r="A171" s="5" t="s">
        <v>355</v>
      </c>
      <c r="B171" s="29">
        <v>110</v>
      </c>
      <c r="C171" s="5" t="s">
        <v>11</v>
      </c>
      <c r="D171" s="12">
        <v>8</v>
      </c>
      <c r="E171" s="7"/>
      <c r="F171" s="7">
        <f t="shared" si="5"/>
        <v>0</v>
      </c>
    </row>
    <row r="172" spans="1:6" s="4" customFormat="1" outlineLevel="1" x14ac:dyDescent="0.25">
      <c r="A172" s="5" t="s">
        <v>356</v>
      </c>
      <c r="B172" s="29">
        <v>160</v>
      </c>
      <c r="C172" s="5" t="s">
        <v>11</v>
      </c>
      <c r="D172" s="12">
        <v>12</v>
      </c>
      <c r="E172" s="7"/>
      <c r="F172" s="7">
        <f t="shared" si="5"/>
        <v>0</v>
      </c>
    </row>
    <row r="173" spans="1:6" s="4" customFormat="1" ht="30" outlineLevel="1" x14ac:dyDescent="0.25">
      <c r="A173" s="5" t="s">
        <v>407</v>
      </c>
      <c r="B173" s="29" t="s">
        <v>267</v>
      </c>
      <c r="C173" s="5" t="s">
        <v>11</v>
      </c>
      <c r="D173" s="12">
        <v>20</v>
      </c>
      <c r="E173" s="7"/>
      <c r="F173" s="7">
        <f t="shared" si="5"/>
        <v>0</v>
      </c>
    </row>
    <row r="174" spans="1:6" s="4" customFormat="1" ht="30" outlineLevel="1" x14ac:dyDescent="0.25">
      <c r="A174" s="5" t="s">
        <v>357</v>
      </c>
      <c r="B174" s="29" t="s">
        <v>268</v>
      </c>
      <c r="C174" s="5" t="s">
        <v>36</v>
      </c>
      <c r="D174" s="12">
        <v>120</v>
      </c>
      <c r="E174" s="7"/>
      <c r="F174" s="7">
        <f t="shared" si="5"/>
        <v>0</v>
      </c>
    </row>
    <row r="175" spans="1:6" s="4" customFormat="1" ht="60" outlineLevel="1" x14ac:dyDescent="0.25">
      <c r="A175" s="5" t="s">
        <v>358</v>
      </c>
      <c r="B175" s="29" t="s">
        <v>480</v>
      </c>
      <c r="C175" s="5" t="s">
        <v>11</v>
      </c>
      <c r="D175" s="12">
        <v>20</v>
      </c>
      <c r="E175" s="7"/>
      <c r="F175" s="7">
        <f t="shared" si="5"/>
        <v>0</v>
      </c>
    </row>
    <row r="176" spans="1:6" s="4" customFormat="1" ht="30" outlineLevel="1" x14ac:dyDescent="0.25">
      <c r="A176" s="5" t="s">
        <v>359</v>
      </c>
      <c r="B176" s="29" t="s">
        <v>297</v>
      </c>
      <c r="C176" s="5" t="s">
        <v>11</v>
      </c>
      <c r="D176" s="12">
        <v>20</v>
      </c>
      <c r="E176" s="7"/>
      <c r="F176" s="7">
        <f t="shared" si="5"/>
        <v>0</v>
      </c>
    </row>
    <row r="177" spans="1:6" s="4" customFormat="1" ht="30" outlineLevel="1" x14ac:dyDescent="0.25">
      <c r="A177" s="5" t="s">
        <v>360</v>
      </c>
      <c r="B177" s="29" t="s">
        <v>298</v>
      </c>
      <c r="C177" s="5" t="s">
        <v>11</v>
      </c>
      <c r="D177" s="12">
        <v>20</v>
      </c>
      <c r="E177" s="7"/>
      <c r="F177" s="7">
        <f t="shared" si="5"/>
        <v>0</v>
      </c>
    </row>
    <row r="178" spans="1:6" s="4" customFormat="1" ht="45" outlineLevel="1" x14ac:dyDescent="0.25">
      <c r="A178" s="5" t="s">
        <v>361</v>
      </c>
      <c r="B178" s="29" t="s">
        <v>269</v>
      </c>
      <c r="C178" s="5" t="s">
        <v>11</v>
      </c>
      <c r="D178" s="12">
        <v>20</v>
      </c>
      <c r="E178" s="7"/>
      <c r="F178" s="7">
        <f t="shared" si="5"/>
        <v>0</v>
      </c>
    </row>
    <row r="179" spans="1:6" s="4" customFormat="1" outlineLevel="1" x14ac:dyDescent="0.25">
      <c r="A179" s="5" t="s">
        <v>362</v>
      </c>
      <c r="B179" s="29" t="s">
        <v>273</v>
      </c>
      <c r="C179" s="5"/>
      <c r="D179" s="12"/>
      <c r="E179" s="7"/>
      <c r="F179" s="7"/>
    </row>
    <row r="180" spans="1:6" s="4" customFormat="1" ht="45" outlineLevel="1" x14ac:dyDescent="0.25">
      <c r="A180" s="5" t="s">
        <v>363</v>
      </c>
      <c r="B180" s="29" t="s">
        <v>300</v>
      </c>
      <c r="C180" s="5" t="s">
        <v>11</v>
      </c>
      <c r="D180" s="12">
        <v>28</v>
      </c>
      <c r="E180" s="7"/>
      <c r="F180" s="7">
        <f t="shared" si="5"/>
        <v>0</v>
      </c>
    </row>
    <row r="181" spans="1:6" s="4" customFormat="1" ht="64.5" customHeight="1" outlineLevel="1" x14ac:dyDescent="0.25">
      <c r="A181" s="5" t="s">
        <v>364</v>
      </c>
      <c r="B181" s="29" t="s">
        <v>482</v>
      </c>
      <c r="C181" s="5" t="s">
        <v>11</v>
      </c>
      <c r="D181" s="12">
        <v>3</v>
      </c>
      <c r="E181" s="7"/>
      <c r="F181" s="7">
        <f t="shared" si="5"/>
        <v>0</v>
      </c>
    </row>
    <row r="182" spans="1:6" s="4" customFormat="1" ht="45" outlineLevel="1" x14ac:dyDescent="0.25">
      <c r="A182" s="5" t="s">
        <v>365</v>
      </c>
      <c r="B182" s="29" t="s">
        <v>301</v>
      </c>
      <c r="C182" s="5"/>
      <c r="D182" s="12"/>
      <c r="E182" s="7"/>
      <c r="F182" s="7"/>
    </row>
    <row r="183" spans="1:6" s="4" customFormat="1" outlineLevel="1" x14ac:dyDescent="0.25">
      <c r="A183" s="5" t="s">
        <v>366</v>
      </c>
      <c r="B183" s="29" t="s">
        <v>302</v>
      </c>
      <c r="C183" s="5" t="s">
        <v>36</v>
      </c>
      <c r="D183" s="12">
        <v>48</v>
      </c>
      <c r="E183" s="7"/>
      <c r="F183" s="7">
        <f t="shared" si="5"/>
        <v>0</v>
      </c>
    </row>
    <row r="184" spans="1:6" s="4" customFormat="1" outlineLevel="1" x14ac:dyDescent="0.25">
      <c r="A184" s="5" t="s">
        <v>367</v>
      </c>
      <c r="B184" s="29" t="s">
        <v>303</v>
      </c>
      <c r="C184" s="5" t="s">
        <v>36</v>
      </c>
      <c r="D184" s="12">
        <v>120</v>
      </c>
      <c r="E184" s="7"/>
      <c r="F184" s="7">
        <f t="shared" si="5"/>
        <v>0</v>
      </c>
    </row>
    <row r="185" spans="1:6" s="4" customFormat="1" ht="166.5" customHeight="1" outlineLevel="1" x14ac:dyDescent="0.25">
      <c r="A185" s="5" t="s">
        <v>368</v>
      </c>
      <c r="B185" s="29" t="s">
        <v>304</v>
      </c>
      <c r="C185" s="5" t="s">
        <v>11</v>
      </c>
      <c r="D185" s="12">
        <v>28</v>
      </c>
      <c r="E185" s="7"/>
      <c r="F185" s="7">
        <f t="shared" si="5"/>
        <v>0</v>
      </c>
    </row>
    <row r="186" spans="1:6" s="4" customFormat="1" ht="198" customHeight="1" outlineLevel="1" x14ac:dyDescent="0.25">
      <c r="A186" s="5" t="s">
        <v>369</v>
      </c>
      <c r="B186" s="29" t="s">
        <v>305</v>
      </c>
      <c r="C186" s="5" t="s">
        <v>11</v>
      </c>
      <c r="D186" s="12">
        <v>5</v>
      </c>
      <c r="E186" s="7"/>
      <c r="F186" s="7">
        <f t="shared" si="5"/>
        <v>0</v>
      </c>
    </row>
    <row r="187" spans="1:6" s="4" customFormat="1" ht="90" outlineLevel="1" x14ac:dyDescent="0.25">
      <c r="A187" s="5" t="s">
        <v>370</v>
      </c>
      <c r="B187" s="29" t="s">
        <v>306</v>
      </c>
      <c r="C187" s="5" t="s">
        <v>11</v>
      </c>
      <c r="D187" s="12">
        <v>28</v>
      </c>
      <c r="E187" s="7"/>
      <c r="F187" s="7">
        <f t="shared" si="5"/>
        <v>0</v>
      </c>
    </row>
    <row r="188" spans="1:6" s="4" customFormat="1" outlineLevel="1" x14ac:dyDescent="0.25">
      <c r="A188" s="5" t="s">
        <v>371</v>
      </c>
      <c r="B188" s="29" t="s">
        <v>308</v>
      </c>
      <c r="C188" s="5"/>
      <c r="D188" s="12"/>
      <c r="E188" s="7"/>
      <c r="F188" s="7"/>
    </row>
    <row r="189" spans="1:6" s="4" customFormat="1" ht="75" outlineLevel="1" x14ac:dyDescent="0.25">
      <c r="A189" s="5" t="s">
        <v>372</v>
      </c>
      <c r="B189" s="29" t="s">
        <v>309</v>
      </c>
      <c r="C189" s="5" t="s">
        <v>33</v>
      </c>
      <c r="D189" s="12">
        <v>95</v>
      </c>
      <c r="E189" s="7"/>
      <c r="F189" s="7">
        <f t="shared" si="5"/>
        <v>0</v>
      </c>
    </row>
    <row r="190" spans="1:6" s="4" customFormat="1" ht="120" outlineLevel="1" x14ac:dyDescent="0.25">
      <c r="A190" s="5" t="s">
        <v>373</v>
      </c>
      <c r="B190" s="29" t="s">
        <v>310</v>
      </c>
      <c r="C190" s="5" t="s">
        <v>33</v>
      </c>
      <c r="D190" s="12">
        <v>10</v>
      </c>
      <c r="E190" s="7"/>
      <c r="F190" s="7">
        <f t="shared" si="5"/>
        <v>0</v>
      </c>
    </row>
    <row r="191" spans="1:6" s="4" customFormat="1" ht="122.25" customHeight="1" outlineLevel="1" x14ac:dyDescent="0.25">
      <c r="A191" s="5" t="s">
        <v>374</v>
      </c>
      <c r="B191" s="29" t="s">
        <v>311</v>
      </c>
      <c r="C191" s="5" t="s">
        <v>33</v>
      </c>
      <c r="D191" s="12">
        <v>10</v>
      </c>
      <c r="E191" s="7"/>
      <c r="F191" s="7">
        <f t="shared" si="5"/>
        <v>0</v>
      </c>
    </row>
    <row r="192" spans="1:6" s="4" customFormat="1" ht="30" x14ac:dyDescent="0.25">
      <c r="A192" s="2" t="s">
        <v>149</v>
      </c>
      <c r="B192" s="31" t="s">
        <v>442</v>
      </c>
      <c r="C192" s="2" t="s">
        <v>0</v>
      </c>
      <c r="D192" s="11"/>
      <c r="E192" s="3"/>
      <c r="F192" s="3"/>
    </row>
    <row r="193" spans="1:6" s="4" customFormat="1" outlineLevel="1" x14ac:dyDescent="0.25">
      <c r="A193" s="5" t="s">
        <v>150</v>
      </c>
      <c r="B193" s="29" t="s">
        <v>108</v>
      </c>
      <c r="C193" s="5" t="s">
        <v>0</v>
      </c>
      <c r="D193" s="12"/>
      <c r="E193" s="7"/>
      <c r="F193" s="7"/>
    </row>
    <row r="194" spans="1:6" ht="231.75" customHeight="1" outlineLevel="1" x14ac:dyDescent="0.25">
      <c r="A194" s="5" t="s">
        <v>151</v>
      </c>
      <c r="B194" s="29" t="s">
        <v>152</v>
      </c>
      <c r="C194" s="5" t="s">
        <v>36</v>
      </c>
      <c r="D194" s="12">
        <v>260</v>
      </c>
      <c r="E194" s="22"/>
      <c r="F194" s="7">
        <f t="shared" ref="F194:F214" si="6">D194*E194</f>
        <v>0</v>
      </c>
    </row>
    <row r="195" spans="1:6" ht="308.25" customHeight="1" outlineLevel="1" x14ac:dyDescent="0.25">
      <c r="A195" s="5" t="s">
        <v>153</v>
      </c>
      <c r="B195" s="29" t="s">
        <v>417</v>
      </c>
      <c r="C195" s="5" t="s">
        <v>11</v>
      </c>
      <c r="D195" s="12">
        <f>4+2</f>
        <v>6</v>
      </c>
      <c r="E195" s="22"/>
      <c r="F195" s="7">
        <f t="shared" si="6"/>
        <v>0</v>
      </c>
    </row>
    <row r="196" spans="1:6" s="4" customFormat="1" ht="30" outlineLevel="1" x14ac:dyDescent="0.25">
      <c r="A196" s="5" t="s">
        <v>427</v>
      </c>
      <c r="B196" s="29" t="s">
        <v>428</v>
      </c>
      <c r="C196" s="5" t="s">
        <v>236</v>
      </c>
      <c r="D196" s="12">
        <v>1</v>
      </c>
      <c r="E196" s="22"/>
      <c r="F196" s="22">
        <f t="shared" si="6"/>
        <v>0</v>
      </c>
    </row>
    <row r="197" spans="1:6" s="4" customFormat="1" outlineLevel="1" x14ac:dyDescent="0.25">
      <c r="A197" s="5" t="s">
        <v>154</v>
      </c>
      <c r="B197" s="29" t="s">
        <v>114</v>
      </c>
      <c r="C197" s="5" t="s">
        <v>0</v>
      </c>
      <c r="D197" s="12"/>
      <c r="E197" s="7"/>
      <c r="F197" s="7"/>
    </row>
    <row r="198" spans="1:6" ht="275.25" customHeight="1" outlineLevel="1" x14ac:dyDescent="0.25">
      <c r="A198" s="5" t="s">
        <v>155</v>
      </c>
      <c r="B198" s="29" t="s">
        <v>116</v>
      </c>
      <c r="C198" s="5" t="s">
        <v>117</v>
      </c>
      <c r="D198" s="12">
        <v>535</v>
      </c>
      <c r="E198" s="22"/>
      <c r="F198" s="7">
        <f t="shared" si="6"/>
        <v>0</v>
      </c>
    </row>
    <row r="199" spans="1:6" ht="233.25" customHeight="1" outlineLevel="1" x14ac:dyDescent="0.25">
      <c r="A199" s="5" t="s">
        <v>156</v>
      </c>
      <c r="B199" s="29" t="s">
        <v>157</v>
      </c>
      <c r="C199" s="5" t="s">
        <v>117</v>
      </c>
      <c r="D199" s="12">
        <v>135</v>
      </c>
      <c r="E199" s="22"/>
      <c r="F199" s="7">
        <f t="shared" si="6"/>
        <v>0</v>
      </c>
    </row>
    <row r="200" spans="1:6" ht="197.25" customHeight="1" outlineLevel="1" x14ac:dyDescent="0.25">
      <c r="A200" s="5" t="s">
        <v>158</v>
      </c>
      <c r="B200" s="29" t="s">
        <v>159</v>
      </c>
      <c r="C200" s="5" t="s">
        <v>117</v>
      </c>
      <c r="D200" s="12">
        <v>400</v>
      </c>
      <c r="E200" s="22"/>
      <c r="F200" s="7">
        <f t="shared" si="6"/>
        <v>0</v>
      </c>
    </row>
    <row r="201" spans="1:6" ht="136.5" customHeight="1" outlineLevel="1" x14ac:dyDescent="0.25">
      <c r="A201" s="5" t="s">
        <v>160</v>
      </c>
      <c r="B201" s="29" t="s">
        <v>118</v>
      </c>
      <c r="C201" s="5" t="s">
        <v>117</v>
      </c>
      <c r="D201" s="12">
        <v>700</v>
      </c>
      <c r="E201" s="22"/>
      <c r="F201" s="7">
        <f t="shared" si="6"/>
        <v>0</v>
      </c>
    </row>
    <row r="202" spans="1:6" s="4" customFormat="1" outlineLevel="1" x14ac:dyDescent="0.25">
      <c r="A202" s="5" t="s">
        <v>161</v>
      </c>
      <c r="B202" s="29" t="s">
        <v>162</v>
      </c>
      <c r="C202" s="5" t="s">
        <v>0</v>
      </c>
      <c r="D202" s="12"/>
      <c r="E202" s="7"/>
      <c r="F202" s="7"/>
    </row>
    <row r="203" spans="1:6" s="4" customFormat="1" ht="135" outlineLevel="1" x14ac:dyDescent="0.25">
      <c r="A203" s="5" t="s">
        <v>163</v>
      </c>
      <c r="B203" s="29" t="s">
        <v>413</v>
      </c>
      <c r="C203" s="5" t="s">
        <v>0</v>
      </c>
      <c r="D203" s="12"/>
      <c r="E203" s="7"/>
      <c r="F203" s="7"/>
    </row>
    <row r="204" spans="1:6" outlineLevel="1" x14ac:dyDescent="0.25">
      <c r="A204" s="5" t="s">
        <v>164</v>
      </c>
      <c r="B204" s="29" t="s">
        <v>166</v>
      </c>
      <c r="C204" s="5" t="s">
        <v>36</v>
      </c>
      <c r="D204" s="12">
        <v>260</v>
      </c>
      <c r="E204" s="22"/>
      <c r="F204" s="7">
        <f t="shared" si="6"/>
        <v>0</v>
      </c>
    </row>
    <row r="205" spans="1:6" outlineLevel="1" x14ac:dyDescent="0.25">
      <c r="A205" s="5" t="s">
        <v>164</v>
      </c>
      <c r="B205" s="29" t="s">
        <v>234</v>
      </c>
      <c r="C205" s="5" t="s">
        <v>36</v>
      </c>
      <c r="D205" s="12">
        <f>6.8+21.3</f>
        <v>28.1</v>
      </c>
      <c r="E205" s="22"/>
      <c r="F205" s="7">
        <f t="shared" si="6"/>
        <v>0</v>
      </c>
    </row>
    <row r="206" spans="1:6" ht="128.25" customHeight="1" outlineLevel="1" x14ac:dyDescent="0.25">
      <c r="A206" s="5" t="s">
        <v>167</v>
      </c>
      <c r="B206" s="29" t="s">
        <v>414</v>
      </c>
      <c r="C206" s="5" t="s">
        <v>36</v>
      </c>
      <c r="D206" s="12">
        <v>50</v>
      </c>
      <c r="E206" s="22"/>
      <c r="F206" s="7">
        <f t="shared" si="6"/>
        <v>0</v>
      </c>
    </row>
    <row r="207" spans="1:6" s="4" customFormat="1" outlineLevel="1" x14ac:dyDescent="0.25">
      <c r="A207" s="5" t="s">
        <v>168</v>
      </c>
      <c r="B207" s="29" t="s">
        <v>169</v>
      </c>
      <c r="C207" s="5" t="s">
        <v>0</v>
      </c>
      <c r="D207" s="12"/>
      <c r="E207" s="7"/>
      <c r="F207" s="7"/>
    </row>
    <row r="208" spans="1:6" s="4" customFormat="1" ht="409.5" customHeight="1" outlineLevel="1" x14ac:dyDescent="0.25">
      <c r="A208" s="5" t="s">
        <v>170</v>
      </c>
      <c r="B208" s="29" t="s">
        <v>171</v>
      </c>
      <c r="C208" s="5" t="s">
        <v>0</v>
      </c>
      <c r="D208" s="12"/>
      <c r="E208" s="7"/>
      <c r="F208" s="7"/>
    </row>
    <row r="209" spans="1:6" outlineLevel="1" x14ac:dyDescent="0.25">
      <c r="A209" s="5" t="s">
        <v>172</v>
      </c>
      <c r="B209" s="29" t="s">
        <v>173</v>
      </c>
      <c r="C209" s="5" t="s">
        <v>11</v>
      </c>
      <c r="D209" s="12">
        <v>3</v>
      </c>
      <c r="E209" s="22"/>
      <c r="F209" s="7">
        <f t="shared" si="6"/>
        <v>0</v>
      </c>
    </row>
    <row r="210" spans="1:6" outlineLevel="1" x14ac:dyDescent="0.25">
      <c r="A210" s="5" t="s">
        <v>174</v>
      </c>
      <c r="B210" s="29" t="s">
        <v>175</v>
      </c>
      <c r="C210" s="5" t="s">
        <v>11</v>
      </c>
      <c r="D210" s="12">
        <v>1</v>
      </c>
      <c r="E210" s="22"/>
      <c r="F210" s="22">
        <f t="shared" si="6"/>
        <v>0</v>
      </c>
    </row>
    <row r="211" spans="1:6" ht="198.75" customHeight="1" outlineLevel="1" x14ac:dyDescent="0.25">
      <c r="A211" s="5" t="s">
        <v>443</v>
      </c>
      <c r="B211" s="30" t="s">
        <v>415</v>
      </c>
      <c r="C211" s="5" t="s">
        <v>11</v>
      </c>
      <c r="D211" s="12">
        <v>12</v>
      </c>
      <c r="E211" s="22"/>
      <c r="F211" s="7">
        <f t="shared" si="6"/>
        <v>0</v>
      </c>
    </row>
    <row r="212" spans="1:6" s="4" customFormat="1" outlineLevel="1" x14ac:dyDescent="0.25">
      <c r="A212" s="5" t="s">
        <v>176</v>
      </c>
      <c r="B212" s="29" t="s">
        <v>147</v>
      </c>
      <c r="C212" s="5" t="s">
        <v>0</v>
      </c>
      <c r="D212" s="12"/>
      <c r="E212" s="7"/>
      <c r="F212" s="7"/>
    </row>
    <row r="213" spans="1:6" ht="135" outlineLevel="1" x14ac:dyDescent="0.25">
      <c r="A213" s="5" t="s">
        <v>177</v>
      </c>
      <c r="B213" s="29" t="s">
        <v>178</v>
      </c>
      <c r="C213" s="5" t="s">
        <v>11</v>
      </c>
      <c r="D213" s="12">
        <v>2</v>
      </c>
      <c r="E213" s="22"/>
      <c r="F213" s="7">
        <f t="shared" si="6"/>
        <v>0</v>
      </c>
    </row>
    <row r="214" spans="1:6" ht="120" outlineLevel="1" x14ac:dyDescent="0.25">
      <c r="A214" s="5" t="s">
        <v>179</v>
      </c>
      <c r="B214" s="29" t="s">
        <v>180</v>
      </c>
      <c r="C214" s="5" t="s">
        <v>11</v>
      </c>
      <c r="D214" s="12">
        <v>1</v>
      </c>
      <c r="E214" s="22"/>
      <c r="F214" s="7">
        <f t="shared" si="6"/>
        <v>0</v>
      </c>
    </row>
    <row r="215" spans="1:6" s="4" customFormat="1" ht="30" x14ac:dyDescent="0.25">
      <c r="A215" s="2" t="s">
        <v>181</v>
      </c>
      <c r="B215" s="31" t="s">
        <v>444</v>
      </c>
      <c r="C215" s="2" t="s">
        <v>0</v>
      </c>
      <c r="D215" s="11"/>
      <c r="E215" s="3"/>
      <c r="F215" s="3"/>
    </row>
    <row r="216" spans="1:6" s="4" customFormat="1" outlineLevel="1" x14ac:dyDescent="0.25">
      <c r="A216" s="5" t="s">
        <v>182</v>
      </c>
      <c r="B216" s="29" t="s">
        <v>108</v>
      </c>
      <c r="C216" s="5" t="s">
        <v>0</v>
      </c>
      <c r="D216" s="12"/>
      <c r="E216" s="7"/>
      <c r="F216" s="7"/>
    </row>
    <row r="217" spans="1:6" ht="225" customHeight="1" outlineLevel="1" x14ac:dyDescent="0.25">
      <c r="A217" s="5" t="s">
        <v>183</v>
      </c>
      <c r="B217" s="29" t="s">
        <v>375</v>
      </c>
      <c r="C217" s="5" t="s">
        <v>36</v>
      </c>
      <c r="D217" s="12">
        <v>230</v>
      </c>
      <c r="E217" s="22"/>
      <c r="F217" s="22">
        <f t="shared" ref="F217:F257" si="7">D217*E217</f>
        <v>0</v>
      </c>
    </row>
    <row r="218" spans="1:6" ht="267" customHeight="1" outlineLevel="1" x14ac:dyDescent="0.25">
      <c r="A218" s="5" t="s">
        <v>184</v>
      </c>
      <c r="B218" s="29" t="s">
        <v>185</v>
      </c>
      <c r="C218" s="5" t="s">
        <v>11</v>
      </c>
      <c r="D218" s="12">
        <v>19</v>
      </c>
      <c r="E218" s="22"/>
      <c r="F218" s="7">
        <f t="shared" si="7"/>
        <v>0</v>
      </c>
    </row>
    <row r="219" spans="1:6" s="4" customFormat="1" ht="30" outlineLevel="1" x14ac:dyDescent="0.25">
      <c r="A219" s="5" t="s">
        <v>429</v>
      </c>
      <c r="B219" s="29" t="s">
        <v>428</v>
      </c>
      <c r="C219" s="5" t="s">
        <v>236</v>
      </c>
      <c r="D219" s="12">
        <v>1</v>
      </c>
      <c r="E219" s="22"/>
      <c r="F219" s="22">
        <f t="shared" si="7"/>
        <v>0</v>
      </c>
    </row>
    <row r="220" spans="1:6" s="4" customFormat="1" outlineLevel="1" x14ac:dyDescent="0.25">
      <c r="A220" s="5" t="s">
        <v>186</v>
      </c>
      <c r="B220" s="29" t="s">
        <v>114</v>
      </c>
      <c r="C220" s="5" t="s">
        <v>0</v>
      </c>
      <c r="D220" s="12"/>
      <c r="E220" s="12"/>
      <c r="F220" s="7"/>
    </row>
    <row r="221" spans="1:6" ht="255" outlineLevel="1" x14ac:dyDescent="0.25">
      <c r="A221" s="5" t="s">
        <v>187</v>
      </c>
      <c r="B221" s="29" t="s">
        <v>471</v>
      </c>
      <c r="C221" s="5" t="s">
        <v>117</v>
      </c>
      <c r="D221" s="14">
        <f>1850</f>
        <v>1850</v>
      </c>
      <c r="E221" s="22"/>
      <c r="F221" s="7">
        <f t="shared" si="7"/>
        <v>0</v>
      </c>
    </row>
    <row r="222" spans="1:6" ht="195" outlineLevel="1" x14ac:dyDescent="0.25">
      <c r="A222" s="5" t="s">
        <v>188</v>
      </c>
      <c r="B222" s="29" t="s">
        <v>137</v>
      </c>
      <c r="C222" s="5" t="s">
        <v>117</v>
      </c>
      <c r="D222" s="12">
        <v>800</v>
      </c>
      <c r="E222" s="22"/>
      <c r="F222" s="7">
        <f t="shared" si="7"/>
        <v>0</v>
      </c>
    </row>
    <row r="223" spans="1:6" ht="165" outlineLevel="1" x14ac:dyDescent="0.25">
      <c r="A223" s="5" t="s">
        <v>189</v>
      </c>
      <c r="B223" s="29" t="s">
        <v>159</v>
      </c>
      <c r="C223" s="5" t="s">
        <v>117</v>
      </c>
      <c r="D223" s="12">
        <v>1050</v>
      </c>
      <c r="E223" s="22"/>
      <c r="F223" s="7">
        <f t="shared" si="7"/>
        <v>0</v>
      </c>
    </row>
    <row r="224" spans="1:6" ht="120" outlineLevel="1" x14ac:dyDescent="0.25">
      <c r="A224" s="5" t="s">
        <v>190</v>
      </c>
      <c r="B224" s="29" t="s">
        <v>118</v>
      </c>
      <c r="C224" s="5" t="s">
        <v>117</v>
      </c>
      <c r="D224" s="12">
        <v>2500</v>
      </c>
      <c r="E224" s="22"/>
      <c r="F224" s="7">
        <f t="shared" si="7"/>
        <v>0</v>
      </c>
    </row>
    <row r="225" spans="1:6" s="4" customFormat="1" outlineLevel="1" x14ac:dyDescent="0.25">
      <c r="A225" s="5" t="s">
        <v>191</v>
      </c>
      <c r="B225" s="29" t="s">
        <v>162</v>
      </c>
      <c r="C225" s="5" t="s">
        <v>0</v>
      </c>
      <c r="D225" s="12"/>
      <c r="E225" s="12"/>
      <c r="F225" s="7"/>
    </row>
    <row r="226" spans="1:6" s="4" customFormat="1" ht="135" outlineLevel="1" x14ac:dyDescent="0.25">
      <c r="A226" s="5" t="s">
        <v>192</v>
      </c>
      <c r="B226" s="29" t="s">
        <v>411</v>
      </c>
      <c r="C226" s="5" t="s">
        <v>0</v>
      </c>
      <c r="D226" s="12"/>
      <c r="E226" s="12"/>
      <c r="F226" s="7"/>
    </row>
    <row r="227" spans="1:6" outlineLevel="1" x14ac:dyDescent="0.25">
      <c r="A227" s="5" t="s">
        <v>193</v>
      </c>
      <c r="B227" s="29" t="s">
        <v>408</v>
      </c>
      <c r="C227" s="5" t="s">
        <v>36</v>
      </c>
      <c r="D227" s="12">
        <v>10</v>
      </c>
      <c r="E227" s="22"/>
      <c r="F227" s="7">
        <f t="shared" si="7"/>
        <v>0</v>
      </c>
    </row>
    <row r="228" spans="1:6" s="4" customFormat="1" ht="150" outlineLevel="1" x14ac:dyDescent="0.25">
      <c r="A228" s="5" t="s">
        <v>194</v>
      </c>
      <c r="B228" s="29" t="s">
        <v>424</v>
      </c>
      <c r="C228" s="5" t="s">
        <v>0</v>
      </c>
      <c r="D228" s="12"/>
      <c r="E228" s="7"/>
      <c r="F228" s="7"/>
    </row>
    <row r="229" spans="1:6" outlineLevel="1" x14ac:dyDescent="0.25">
      <c r="A229" s="5" t="s">
        <v>445</v>
      </c>
      <c r="B229" s="29" t="s">
        <v>409</v>
      </c>
      <c r="C229" s="5" t="s">
        <v>36</v>
      </c>
      <c r="D229" s="12">
        <v>230</v>
      </c>
      <c r="E229" s="22"/>
      <c r="F229" s="7">
        <f t="shared" si="7"/>
        <v>0</v>
      </c>
    </row>
    <row r="230" spans="1:6" ht="126" customHeight="1" outlineLevel="1" x14ac:dyDescent="0.25">
      <c r="A230" s="5" t="s">
        <v>446</v>
      </c>
      <c r="B230" s="29" t="s">
        <v>418</v>
      </c>
      <c r="C230" s="5" t="s">
        <v>36</v>
      </c>
      <c r="D230" s="12">
        <v>75</v>
      </c>
      <c r="E230" s="22"/>
      <c r="F230" s="7">
        <f t="shared" si="7"/>
        <v>0</v>
      </c>
    </row>
    <row r="231" spans="1:6" s="4" customFormat="1" outlineLevel="1" x14ac:dyDescent="0.25">
      <c r="A231" s="5" t="s">
        <v>195</v>
      </c>
      <c r="B231" s="29" t="s">
        <v>169</v>
      </c>
      <c r="C231" s="5" t="s">
        <v>0</v>
      </c>
      <c r="D231" s="12"/>
      <c r="E231" s="12"/>
      <c r="F231" s="7"/>
    </row>
    <row r="232" spans="1:6" s="4" customFormat="1" ht="409.5" customHeight="1" outlineLevel="1" x14ac:dyDescent="0.25">
      <c r="A232" s="5" t="s">
        <v>196</v>
      </c>
      <c r="B232" s="29" t="s">
        <v>229</v>
      </c>
      <c r="C232" s="5" t="s">
        <v>0</v>
      </c>
      <c r="D232" s="12"/>
      <c r="E232" s="12"/>
      <c r="F232" s="7"/>
    </row>
    <row r="233" spans="1:6" outlineLevel="1" x14ac:dyDescent="0.25">
      <c r="A233" s="5" t="s">
        <v>197</v>
      </c>
      <c r="B233" s="29" t="s">
        <v>173</v>
      </c>
      <c r="C233" s="5" t="s">
        <v>11</v>
      </c>
      <c r="D233" s="12">
        <v>1</v>
      </c>
      <c r="E233" s="22"/>
      <c r="F233" s="7">
        <f t="shared" si="7"/>
        <v>0</v>
      </c>
    </row>
    <row r="234" spans="1:6" s="4" customFormat="1" ht="393.75" customHeight="1" outlineLevel="1" x14ac:dyDescent="0.25">
      <c r="A234" s="5" t="s">
        <v>198</v>
      </c>
      <c r="B234" s="29" t="s">
        <v>230</v>
      </c>
      <c r="C234" s="5" t="s">
        <v>0</v>
      </c>
      <c r="D234" s="12"/>
      <c r="E234" s="12"/>
      <c r="F234" s="7"/>
    </row>
    <row r="235" spans="1:6" outlineLevel="1" x14ac:dyDescent="0.25">
      <c r="A235" s="5" t="s">
        <v>199</v>
      </c>
      <c r="B235" s="29" t="s">
        <v>200</v>
      </c>
      <c r="C235" s="5" t="s">
        <v>11</v>
      </c>
      <c r="D235" s="12">
        <v>11</v>
      </c>
      <c r="E235" s="22"/>
      <c r="F235" s="7">
        <f t="shared" si="7"/>
        <v>0</v>
      </c>
    </row>
    <row r="236" spans="1:6" ht="28.5" customHeight="1" outlineLevel="1" x14ac:dyDescent="0.25">
      <c r="A236" s="5" t="s">
        <v>201</v>
      </c>
      <c r="B236" s="29" t="s">
        <v>202</v>
      </c>
      <c r="C236" s="5" t="s">
        <v>11</v>
      </c>
      <c r="D236" s="12">
        <v>1</v>
      </c>
      <c r="E236" s="22"/>
      <c r="F236" s="7">
        <f t="shared" si="7"/>
        <v>0</v>
      </c>
    </row>
    <row r="237" spans="1:6" s="4" customFormat="1" outlineLevel="1" x14ac:dyDescent="0.25">
      <c r="A237" s="5" t="s">
        <v>203</v>
      </c>
      <c r="B237" s="29" t="s">
        <v>204</v>
      </c>
      <c r="C237" s="5" t="s">
        <v>0</v>
      </c>
      <c r="D237" s="12"/>
      <c r="E237" s="12"/>
      <c r="F237" s="7"/>
    </row>
    <row r="238" spans="1:6" s="4" customFormat="1" outlineLevel="1" x14ac:dyDescent="0.25">
      <c r="A238" s="5" t="s">
        <v>205</v>
      </c>
      <c r="B238" s="29" t="s">
        <v>114</v>
      </c>
      <c r="C238" s="5" t="s">
        <v>0</v>
      </c>
      <c r="D238" s="12"/>
      <c r="E238" s="12"/>
      <c r="F238" s="7"/>
    </row>
    <row r="239" spans="1:6" ht="270" customHeight="1" outlineLevel="1" x14ac:dyDescent="0.25">
      <c r="A239" s="5" t="s">
        <v>206</v>
      </c>
      <c r="B239" s="29" t="s">
        <v>471</v>
      </c>
      <c r="C239" s="5" t="s">
        <v>117</v>
      </c>
      <c r="D239" s="12">
        <v>115</v>
      </c>
      <c r="E239" s="22"/>
      <c r="F239" s="7">
        <f t="shared" si="7"/>
        <v>0</v>
      </c>
    </row>
    <row r="240" spans="1:6" ht="195" outlineLevel="1" x14ac:dyDescent="0.25">
      <c r="A240" s="5" t="s">
        <v>207</v>
      </c>
      <c r="B240" s="29" t="s">
        <v>137</v>
      </c>
      <c r="C240" s="5" t="s">
        <v>117</v>
      </c>
      <c r="D240" s="12">
        <v>50</v>
      </c>
      <c r="E240" s="22"/>
      <c r="F240" s="7">
        <f t="shared" si="7"/>
        <v>0</v>
      </c>
    </row>
    <row r="241" spans="1:6" ht="165" outlineLevel="1" x14ac:dyDescent="0.25">
      <c r="A241" s="5" t="s">
        <v>208</v>
      </c>
      <c r="B241" s="29" t="s">
        <v>159</v>
      </c>
      <c r="C241" s="5" t="s">
        <v>117</v>
      </c>
      <c r="D241" s="12">
        <f>+D239-D240</f>
        <v>65</v>
      </c>
      <c r="E241" s="22"/>
      <c r="F241" s="7">
        <f t="shared" si="7"/>
        <v>0</v>
      </c>
    </row>
    <row r="242" spans="1:6" ht="135" outlineLevel="1" x14ac:dyDescent="0.25">
      <c r="A242" s="5" t="s">
        <v>209</v>
      </c>
      <c r="B242" s="29" t="s">
        <v>210</v>
      </c>
      <c r="C242" s="5" t="s">
        <v>117</v>
      </c>
      <c r="D242" s="12">
        <v>155</v>
      </c>
      <c r="E242" s="22"/>
      <c r="F242" s="7">
        <f t="shared" si="7"/>
        <v>0</v>
      </c>
    </row>
    <row r="243" spans="1:6" s="4" customFormat="1" ht="394.5" customHeight="1" outlineLevel="1" x14ac:dyDescent="0.25">
      <c r="A243" s="5" t="s">
        <v>211</v>
      </c>
      <c r="B243" s="29" t="s">
        <v>212</v>
      </c>
      <c r="C243" s="5" t="s">
        <v>0</v>
      </c>
      <c r="D243" s="12"/>
      <c r="E243" s="12"/>
      <c r="F243" s="7"/>
    </row>
    <row r="244" spans="1:6" outlineLevel="1" x14ac:dyDescent="0.25">
      <c r="A244" s="5" t="s">
        <v>213</v>
      </c>
      <c r="B244" s="29" t="s">
        <v>232</v>
      </c>
      <c r="C244" s="5" t="s">
        <v>11</v>
      </c>
      <c r="D244" s="12">
        <v>6</v>
      </c>
      <c r="E244" s="22"/>
      <c r="F244" s="7">
        <f t="shared" si="7"/>
        <v>0</v>
      </c>
    </row>
    <row r="245" spans="1:6" outlineLevel="1" x14ac:dyDescent="0.25">
      <c r="A245" s="5" t="s">
        <v>214</v>
      </c>
      <c r="B245" s="29" t="s">
        <v>233</v>
      </c>
      <c r="C245" s="5" t="s">
        <v>11</v>
      </c>
      <c r="D245" s="12">
        <v>2</v>
      </c>
      <c r="E245" s="22"/>
      <c r="F245" s="7">
        <f t="shared" si="7"/>
        <v>0</v>
      </c>
    </row>
    <row r="246" spans="1:6" s="4" customFormat="1" ht="195" outlineLevel="1" x14ac:dyDescent="0.25">
      <c r="A246" s="5" t="s">
        <v>215</v>
      </c>
      <c r="B246" s="29" t="s">
        <v>419</v>
      </c>
      <c r="C246" s="5" t="s">
        <v>0</v>
      </c>
      <c r="D246" s="12"/>
      <c r="E246" s="12"/>
      <c r="F246" s="7"/>
    </row>
    <row r="247" spans="1:6" outlineLevel="1" x14ac:dyDescent="0.25">
      <c r="A247" s="5" t="s">
        <v>216</v>
      </c>
      <c r="B247" s="29" t="s">
        <v>165</v>
      </c>
      <c r="C247" s="5" t="s">
        <v>36</v>
      </c>
      <c r="D247" s="12">
        <v>85</v>
      </c>
      <c r="E247" s="22"/>
      <c r="F247" s="7">
        <f t="shared" si="7"/>
        <v>0</v>
      </c>
    </row>
    <row r="248" spans="1:6" outlineLevel="1" x14ac:dyDescent="0.25">
      <c r="A248" s="5" t="s">
        <v>217</v>
      </c>
      <c r="B248" s="29" t="s">
        <v>166</v>
      </c>
      <c r="C248" s="5" t="s">
        <v>36</v>
      </c>
      <c r="D248" s="12">
        <v>65</v>
      </c>
      <c r="E248" s="22"/>
      <c r="F248" s="7">
        <f t="shared" si="7"/>
        <v>0</v>
      </c>
    </row>
    <row r="249" spans="1:6" outlineLevel="1" x14ac:dyDescent="0.25">
      <c r="A249" s="5" t="s">
        <v>218</v>
      </c>
      <c r="B249" s="29" t="s">
        <v>219</v>
      </c>
      <c r="C249" s="5" t="s">
        <v>36</v>
      </c>
      <c r="D249" s="12">
        <v>75</v>
      </c>
      <c r="E249" s="22"/>
      <c r="F249" s="7">
        <f t="shared" si="7"/>
        <v>0</v>
      </c>
    </row>
    <row r="250" spans="1:6" ht="165" outlineLevel="1" x14ac:dyDescent="0.25">
      <c r="A250" s="5" t="s">
        <v>220</v>
      </c>
      <c r="B250" s="29" t="s">
        <v>221</v>
      </c>
      <c r="C250" s="5" t="s">
        <v>11</v>
      </c>
      <c r="D250" s="12">
        <v>40</v>
      </c>
      <c r="E250" s="22"/>
      <c r="F250" s="7">
        <f t="shared" si="7"/>
        <v>0</v>
      </c>
    </row>
    <row r="251" spans="1:6" s="4" customFormat="1" outlineLevel="1" x14ac:dyDescent="0.25">
      <c r="A251" s="5" t="s">
        <v>222</v>
      </c>
      <c r="B251" s="29" t="s">
        <v>223</v>
      </c>
      <c r="C251" s="5" t="s">
        <v>0</v>
      </c>
      <c r="D251" s="12"/>
      <c r="E251" s="12"/>
      <c r="F251" s="7"/>
    </row>
    <row r="252" spans="1:6" ht="180" outlineLevel="1" x14ac:dyDescent="0.25">
      <c r="A252" s="5" t="s">
        <v>224</v>
      </c>
      <c r="B252" s="29" t="s">
        <v>421</v>
      </c>
      <c r="C252" s="5" t="s">
        <v>11</v>
      </c>
      <c r="D252" s="12">
        <v>5</v>
      </c>
      <c r="E252" s="22"/>
      <c r="F252" s="7">
        <f t="shared" si="7"/>
        <v>0</v>
      </c>
    </row>
    <row r="253" spans="1:6" ht="180" outlineLevel="1" x14ac:dyDescent="0.25">
      <c r="A253" s="5" t="s">
        <v>447</v>
      </c>
      <c r="B253" s="29" t="s">
        <v>420</v>
      </c>
      <c r="C253" s="5" t="s">
        <v>11</v>
      </c>
      <c r="D253" s="12">
        <v>11</v>
      </c>
      <c r="E253" s="22"/>
      <c r="F253" s="7">
        <f>+E253*D253</f>
        <v>0</v>
      </c>
    </row>
    <row r="254" spans="1:6" s="4" customFormat="1" outlineLevel="1" x14ac:dyDescent="0.25">
      <c r="A254" s="5" t="s">
        <v>225</v>
      </c>
      <c r="B254" s="29" t="s">
        <v>147</v>
      </c>
      <c r="C254" s="5" t="s">
        <v>0</v>
      </c>
      <c r="D254" s="12"/>
      <c r="E254" s="12"/>
      <c r="F254" s="7"/>
    </row>
    <row r="255" spans="1:6" ht="172.5" customHeight="1" outlineLevel="1" x14ac:dyDescent="0.25">
      <c r="A255" s="5" t="s">
        <v>226</v>
      </c>
      <c r="B255" s="29" t="s">
        <v>422</v>
      </c>
      <c r="C255" s="5" t="s">
        <v>36</v>
      </c>
      <c r="D255" s="13">
        <f>240+20+32+23+5</f>
        <v>320</v>
      </c>
      <c r="E255" s="22"/>
      <c r="F255" s="22">
        <f t="shared" si="7"/>
        <v>0</v>
      </c>
    </row>
    <row r="256" spans="1:6" ht="135" outlineLevel="1" x14ac:dyDescent="0.25">
      <c r="A256" s="5" t="s">
        <v>227</v>
      </c>
      <c r="B256" s="29" t="s">
        <v>178</v>
      </c>
      <c r="C256" s="5" t="s">
        <v>11</v>
      </c>
      <c r="D256" s="12">
        <v>3</v>
      </c>
      <c r="E256" s="22"/>
      <c r="F256" s="22">
        <f t="shared" si="7"/>
        <v>0</v>
      </c>
    </row>
    <row r="257" spans="1:7" ht="120" outlineLevel="1" x14ac:dyDescent="0.25">
      <c r="A257" s="5" t="s">
        <v>448</v>
      </c>
      <c r="B257" s="29" t="s">
        <v>228</v>
      </c>
      <c r="C257" s="5" t="s">
        <v>236</v>
      </c>
      <c r="D257" s="12">
        <v>1</v>
      </c>
      <c r="E257" s="22"/>
      <c r="F257" s="7">
        <f t="shared" si="7"/>
        <v>0</v>
      </c>
    </row>
    <row r="258" spans="1:7" x14ac:dyDescent="0.25">
      <c r="F258" s="15"/>
    </row>
    <row r="259" spans="1:7" s="21" customFormat="1" ht="15.75" x14ac:dyDescent="0.25">
      <c r="A259" s="16"/>
      <c r="B259" s="17"/>
      <c r="C259" s="16"/>
      <c r="D259" s="18"/>
      <c r="E259" s="19" t="s">
        <v>1</v>
      </c>
      <c r="F259" s="20">
        <f>SUM(F4:F257)</f>
        <v>0</v>
      </c>
    </row>
    <row r="262" spans="1:7" ht="81" customHeight="1" x14ac:dyDescent="0.25">
      <c r="A262" s="47" t="s">
        <v>384</v>
      </c>
      <c r="B262" s="47"/>
      <c r="C262" s="47"/>
      <c r="D262" s="47"/>
      <c r="E262" s="47"/>
      <c r="F262" s="47"/>
    </row>
    <row r="264" spans="1:7" x14ac:dyDescent="0.25">
      <c r="F264" s="24"/>
      <c r="G264" s="25"/>
    </row>
    <row r="265" spans="1:7" x14ac:dyDescent="0.25">
      <c r="F265" s="24"/>
      <c r="G265" s="25"/>
    </row>
  </sheetData>
  <dataConsolidate/>
  <mergeCells count="3">
    <mergeCell ref="A262:F262"/>
    <mergeCell ref="B1:D1"/>
    <mergeCell ref="E1:F1"/>
  </mergeCells>
  <phoneticPr fontId="8" type="noConversion"/>
  <pageMargins left="0.7" right="0.7" top="0.75" bottom="0.75" header="0.3" footer="0.3"/>
  <pageSetup paperSize="9" scale="72" fitToHeight="0" orientation="portrait"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LPU final</vt:lpstr>
      <vt:lpstr>'LPU final'!_FiltrarBaseDados</vt:lpstr>
      <vt:lpstr>'LPU final'!Área_de_Impressão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Simões</dc:creator>
  <cp:lastModifiedBy>Hélia Maria Ribeirete</cp:lastModifiedBy>
  <cp:lastPrinted>2023-10-31T14:59:37Z</cp:lastPrinted>
  <dcterms:created xsi:type="dcterms:W3CDTF">2023-05-16T17:12:49Z</dcterms:created>
  <dcterms:modified xsi:type="dcterms:W3CDTF">2024-01-22T16:01:42Z</dcterms:modified>
</cp:coreProperties>
</file>